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15" windowWidth="12390" windowHeight="8640"/>
  </bookViews>
  <sheets>
    <sheet name="смета" sheetId="20734" r:id="rId1"/>
    <sheet name="Лист1" sheetId="20735" r:id="rId2"/>
  </sheets>
  <definedNames>
    <definedName name="a01_СС_Титул_pre_rep">#REF!</definedName>
    <definedName name="a02_СС_Шапка_pre_rep">#REF!</definedName>
    <definedName name="a06_СС_Лимитированные_pre_rep">#REF!</definedName>
    <definedName name="a08_СС_ЗаголовокЛимит_pre_rep">#REF!</definedName>
    <definedName name="a11_О_Титул_pre_rep">#REF!</definedName>
    <definedName name="a12_О_Шапка_pre_rep">#REF!</definedName>
    <definedName name="a14_О_ИтогГрафы_pre_rep">#REF!</definedName>
    <definedName name="a16_О_Лимитированные_pre_rep">#REF!</definedName>
    <definedName name="a17_О_Концовка_pre_rep">#REF!</definedName>
    <definedName name="a23_С_Заголовок_pre_rep">#REF!</definedName>
    <definedName name="a24_С_ИтогГрафы_pre_rep">#REF!</definedName>
    <definedName name="a27_С_Концовка_pre_rep">#REF!</definedName>
    <definedName name="a33_Р_Заголовок_pre_rep">#REF!</definedName>
    <definedName name="a34_Р_ИтогГрафы_pre_rep">#REF!</definedName>
    <definedName name="a51_Ст_Строка_pre_rep">#REF!</definedName>
    <definedName name="a53_Ст_Индексы_pre_rep">#REF!</definedName>
    <definedName name="a54_Ст_НРиСП_pre_rep">#REF!</definedName>
    <definedName name="a61_ПСт_Подстрока_pre_rep">#REF!</definedName>
    <definedName name="_xlnm.Print_Area" localSheetId="0">смета!$A$1:$L$130</definedName>
  </definedNames>
  <calcPr calcId="125725" refMode="R1C1"/>
</workbook>
</file>

<file path=xl/calcChain.xml><?xml version="1.0" encoding="utf-8"?>
<calcChain xmlns="http://schemas.openxmlformats.org/spreadsheetml/2006/main">
  <c r="B37" i="20734"/>
  <c r="B38" s="1"/>
  <c r="B39" l="1"/>
  <c r="E161"/>
  <c r="B40" l="1"/>
  <c r="B41" s="1"/>
  <c r="B63"/>
  <c r="B64" s="1"/>
  <c r="B65" s="1"/>
  <c r="B66" s="1"/>
  <c r="B42" l="1"/>
  <c r="B43" s="1"/>
  <c r="B94"/>
  <c r="B18"/>
  <c r="B19" s="1"/>
  <c r="B20" s="1"/>
  <c r="B21" s="1"/>
  <c r="B22" s="1"/>
  <c r="B51"/>
  <c r="B52" s="1"/>
  <c r="B53" s="1"/>
  <c r="B107"/>
  <c r="B108" s="1"/>
  <c r="B109" s="1"/>
  <c r="B110" s="1"/>
  <c r="B83"/>
  <c r="B84" s="1"/>
  <c r="B85" s="1"/>
  <c r="B86" l="1"/>
  <c r="B87" s="1"/>
  <c r="B88" s="1"/>
  <c r="A13"/>
  <c r="A14" l="1"/>
  <c r="A15" s="1"/>
  <c r="A16" s="1"/>
  <c r="A17" l="1"/>
  <c r="A18" s="1"/>
  <c r="A19" s="1"/>
  <c r="A20" s="1"/>
  <c r="A21" s="1"/>
  <c r="A22" s="1"/>
  <c r="A23" s="1"/>
  <c r="A24" l="1"/>
  <c r="A26" l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l="1"/>
  <c r="A41" s="1"/>
  <c r="A42" l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1" s="1"/>
  <c r="A72" s="1"/>
  <c r="A73" s="1"/>
  <c r="A74" s="1"/>
  <c r="A75" l="1"/>
  <c r="A76" s="1"/>
  <c r="A78" s="1"/>
  <c r="A79" s="1"/>
  <c r="A80" s="1"/>
  <c r="A81" s="1"/>
  <c r="A82" s="1"/>
  <c r="A83" s="1"/>
  <c r="A84" s="1"/>
  <c r="A85" s="1"/>
  <c r="A86" s="1"/>
  <c r="A87" s="1"/>
  <c r="A88" s="1"/>
  <c r="A89" l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</calcChain>
</file>

<file path=xl/sharedStrings.xml><?xml version="1.0" encoding="utf-8"?>
<sst xmlns="http://schemas.openxmlformats.org/spreadsheetml/2006/main" count="191" uniqueCount="114">
  <si>
    <t>шт.</t>
  </si>
  <si>
    <t>Монтаж строительных конструкций</t>
  </si>
  <si>
    <r>
      <t>м</t>
    </r>
    <r>
      <rPr>
        <vertAlign val="superscript"/>
        <sz val="9"/>
        <rFont val="Times New Roman Cyr"/>
        <charset val="204"/>
      </rPr>
      <t>2</t>
    </r>
  </si>
  <si>
    <t>Устройство потолков</t>
  </si>
  <si>
    <t>Устройство подвесного потолка типа "ARMSTRONG"</t>
  </si>
  <si>
    <t>Отделка стен</t>
  </si>
  <si>
    <t>Устройство полов</t>
  </si>
  <si>
    <t>Монтаж укрепленных конструкций операционной кассы</t>
  </si>
  <si>
    <t>компл.</t>
  </si>
  <si>
    <t>Оформление адресного сертификата на укрепленность операционной кассы</t>
  </si>
  <si>
    <t>Устройство систем вентиляции и кондиционирования воздуха</t>
  </si>
  <si>
    <t>Комплектация объекта мебелью и другими предметами интерьера</t>
  </si>
  <si>
    <t>Жалюзи с металлопластиковыми, горизонтальными ламелями</t>
  </si>
  <si>
    <t>Составление технической документации</t>
  </si>
  <si>
    <t>Окрашивание поверхностей стен, перегородок и откосов за 2 раза высококачественными составами</t>
  </si>
  <si>
    <t>Монтаж напольного, передаточного, инкассаторского шлюза III класса по пулестойкости</t>
  </si>
  <si>
    <r>
      <t>м</t>
    </r>
    <r>
      <rPr>
        <vertAlign val="superscript"/>
        <sz val="9"/>
        <color indexed="8"/>
        <rFont val="Times New Roman Cyr"/>
        <charset val="204"/>
      </rPr>
      <t>2</t>
    </r>
  </si>
  <si>
    <t>Монтаж защитного оконного блока и подвижного лотка с III классом защиты по пулестойкости</t>
  </si>
  <si>
    <t>ИТОГО по смете:</t>
  </si>
  <si>
    <t>Укрупненная смета</t>
  </si>
  <si>
    <t xml:space="preserve">№  п./р.  </t>
  </si>
  <si>
    <t xml:space="preserve">Наименование работ </t>
  </si>
  <si>
    <t>Един. изм.</t>
  </si>
  <si>
    <t>Объем работ</t>
  </si>
  <si>
    <t>Стоимость материала (включая НДС) в рублях</t>
  </si>
  <si>
    <t>Стоимость работ (включая НДС) в рублях.</t>
  </si>
  <si>
    <t>Всего стоимость работ и материалов</t>
  </si>
  <si>
    <t>В том числе НДС 18%</t>
  </si>
  <si>
    <t>единицы</t>
  </si>
  <si>
    <t>итого материал</t>
  </si>
  <si>
    <t>итого работа</t>
  </si>
  <si>
    <t>м.п.</t>
  </si>
  <si>
    <t>Общестроительные работы</t>
  </si>
  <si>
    <t>Демонтажные работы/Мобилизация объекта</t>
  </si>
  <si>
    <t>Технически укрепленные конструкции</t>
  </si>
  <si>
    <t>Монтаж легких дверных блоков в комплекте с фурнитурой,замком и дверным упором.</t>
  </si>
  <si>
    <t>Монтаж противопожарного металлического дверного блока в комплекте с фурнитурой,замком и дверным упором.</t>
  </si>
  <si>
    <t xml:space="preserve">№  
п./п.  </t>
  </si>
  <si>
    <t>Ремонт и выравнивание поверхности пола</t>
  </si>
  <si>
    <t xml:space="preserve">Устройство технически укрепленных конструкций II класса взломостойкости III класса пулестойкости </t>
  </si>
  <si>
    <t>Монтаж одноуровневого лотка (на 2 банковские упаковки, тип УКО-1 НЛ, материал - нержавеющая сталь) III класса по пулестойкости</t>
  </si>
  <si>
    <t>Монтаж защитного дверного блока II класса устойчивости к взлому и III класса по пулестойкости с замком</t>
  </si>
  <si>
    <t>Изготовление и установка стойки менеджера консультанта</t>
  </si>
  <si>
    <t>Изготовление и установка тумб файловых</t>
  </si>
  <si>
    <t>Выкатные тумбы</t>
  </si>
  <si>
    <t>компл</t>
  </si>
  <si>
    <t>Изготовление и установка Г-образной столешницы в кассу</t>
  </si>
  <si>
    <t>Изготовление и установка столешница для клиентов</t>
  </si>
  <si>
    <t>Дополнительные условия</t>
  </si>
  <si>
    <t>Стоимость за 1м2</t>
  </si>
  <si>
    <t>Гарантийные обязательства</t>
  </si>
  <si>
    <t>Условия оплаты</t>
  </si>
  <si>
    <t>Срок исполнения</t>
  </si>
  <si>
    <t xml:space="preserve">Итого </t>
  </si>
  <si>
    <t>Уборка и вывоз мусора с Объекта с утилизацией</t>
  </si>
  <si>
    <t>Устройство СКС (дать расшифровку на основании ТЗ)</t>
  </si>
  <si>
    <t>Устройство системы контроля доступа (дать расшифровкуна основании ТЗ)</t>
  </si>
  <si>
    <t>Устройство охранной, пожарной, тревожной сигнализации (дать расшифровку на основании ТЗ)</t>
  </si>
  <si>
    <t>Итого по разделу</t>
  </si>
  <si>
    <t>Подготовка проектно-сметной документации на организацию работ (разделы АР,ОВ,СКС,ЭО,ЭС,ВН,СКД,ОПС и ТС)</t>
  </si>
  <si>
    <t>Оформление исполнительной документации по результатам электротехнических испытаний (расчет изоляции сопротивления)</t>
  </si>
  <si>
    <t>на комплекс работ по переоборудованию и перепланировке помещения</t>
  </si>
  <si>
    <t>Демонтажные работы</t>
  </si>
  <si>
    <t>Установка доп. оборудования и доп.работы</t>
  </si>
  <si>
    <t>Переговорные устройства</t>
  </si>
  <si>
    <t>Оклейка пленкой А3 окон и дверей</t>
  </si>
  <si>
    <t xml:space="preserve">Электроосвещение </t>
  </si>
  <si>
    <t xml:space="preserve">Электроснабжение </t>
  </si>
  <si>
    <t>Устройство подиума с усилением (высота подиума - H=250 мм) покрытие линолеум Tarkett Force Gress 2</t>
  </si>
  <si>
    <t>Монтаж перегородок из оцинкованного профиля, закрытого с двух сторон ГКЛ  в 2 слоя, с межкаркасным заполнением минераловатными плитами с устройством дверных проемов с откосами</t>
  </si>
  <si>
    <t>Розетки Legrand Mosaic (в сборе )</t>
  </si>
  <si>
    <t>Выключатели Legrand Mosaic (в сборе )</t>
  </si>
  <si>
    <t>Кабель ВВгнг (различного сечения)</t>
  </si>
  <si>
    <t>Обшивка панелями ГКЛВ технически укрепленных конструкций</t>
  </si>
  <si>
    <t xml:space="preserve">Закладка существующих проемов </t>
  </si>
  <si>
    <t>Устройство проемов в существующих стенах</t>
  </si>
  <si>
    <t>Водоснабжение и канализация</t>
  </si>
  <si>
    <t>Обустройство отопительных приборов(радиаторов) с установкой декоративных решеток)</t>
  </si>
  <si>
    <t>Установка светозащитных жалюзей</t>
  </si>
  <si>
    <t>Формирование комплекта технической документации на законченный строительством объект(БТИ и согласования проекта с СЭС,Госпожнадзором)</t>
  </si>
  <si>
    <t>Отопление</t>
  </si>
  <si>
    <t>Установка сантехнических изделий</t>
  </si>
  <si>
    <t>Техническое заключение на обследование состояния существующих несущих конструкций</t>
  </si>
  <si>
    <t>Дизайн-проект (визуализация)</t>
  </si>
  <si>
    <t xml:space="preserve">Светильники  типа ARS/R 418 </t>
  </si>
  <si>
    <t>Светильники рекламной подсветки в окна</t>
  </si>
  <si>
    <t>под размещение отделения Банка по адресу: г. Уфа, ул. Карла Маркса д.30</t>
  </si>
  <si>
    <t xml:space="preserve">Устройство ниши с установкой металической решетки (устройство грязеприемника) </t>
  </si>
  <si>
    <t xml:space="preserve">Монтаж пластикового плинтуса </t>
  </si>
  <si>
    <t>Укладка напольного покрытия из неполированных керамогранитных плит производства Россия – 600х600х6 с затиркой швов ) цвет "светло-бежевый"  блестящая</t>
  </si>
  <si>
    <t>Укладка линолеума</t>
  </si>
  <si>
    <t>Укладка напольного покрытия из ламината</t>
  </si>
  <si>
    <t>Монтаж керамогранитного плинтуса с затиркой швов</t>
  </si>
  <si>
    <t xml:space="preserve">Устройство входной группы с установкой алюминиевого с остеклением утепленного дверного блока, в том числе, работы по разборке и восстановлению фасада </t>
  </si>
  <si>
    <t>Установкой алюминиевого с остеклением  дверного блока</t>
  </si>
  <si>
    <t>Монтаж стеклянных дверей с боковыми петлями,фунитурой и замком</t>
  </si>
  <si>
    <t xml:space="preserve">Ремонт,восстановление, а также подготовка и выравнивание существующих и устанавливаемых поверностей стен ,перегородок и откосов для окрашивания </t>
  </si>
  <si>
    <t>Перенос щита распределительного с докомплектацией  автоматами ABB с счетчиком учета.</t>
  </si>
  <si>
    <t>Реорганизация отпотельной системы   (Ремонт,демонтаж приборов отопления  и восстановление системы отопления с проведением испытаний)</t>
  </si>
  <si>
    <t>Изготовление и установка двухсекционной операционной стойки  с разделительным барьером</t>
  </si>
  <si>
    <t>Перенос существующих настенных блоков центральной системы кондиционирования в помещения 6,10</t>
  </si>
  <si>
    <t xml:space="preserve">Устройство кондиционирования в помещении 8 </t>
  </si>
  <si>
    <t>Стол руководителя</t>
  </si>
  <si>
    <t>Готовность приступить к работам до заключения Договора 
подряда ( по гарантийному письму)</t>
  </si>
  <si>
    <t>Устройство системы видеонаблюдения (дать расшифровку на основании ТЗ )</t>
  </si>
  <si>
    <t>Устройство системы водоснабжения и кананализации в санузле и комнате приема пищи с установкой счетчиков расхода воды</t>
  </si>
  <si>
    <t>Короб Legrand 50х100 в комплекте с заглушками,углами,перегородками</t>
  </si>
  <si>
    <t>Монтаж дополнительной вентиляционной системы для пом.4,5,6,  на базе вентиляторов STYL II</t>
  </si>
  <si>
    <t>Устройство принудительной  вытяжки для санузла и комнаты приема пищи.</t>
  </si>
  <si>
    <t>Настенные светильники в кассу и кабину клиента</t>
  </si>
  <si>
    <t>Укладка напольного покрытия из керамогранитных плит производства Россия , текстура – глазурь блестящая, цвет – белый», размеры плит – 302х300 мм в санузле с затиркой швов</t>
  </si>
  <si>
    <t>Отделка стен санузла плиткой 300x200</t>
  </si>
  <si>
    <t xml:space="preserve">Приложение №3
к Техническому заданию
от «____» ________ 2012 г.
</t>
  </si>
  <si>
    <t>(указывает Участник)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</si>
</sst>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 Cyr"/>
      <charset val="204"/>
    </font>
    <font>
      <b/>
      <sz val="9"/>
      <name val="Times New Roman Cyr"/>
      <charset val="204"/>
    </font>
    <font>
      <vertAlign val="superscript"/>
      <sz val="9"/>
      <name val="Times New Roman Cyr"/>
      <charset val="204"/>
    </font>
    <font>
      <sz val="9"/>
      <color indexed="8"/>
      <name val="Times New Roman Cyr"/>
      <charset val="204"/>
    </font>
    <font>
      <vertAlign val="superscript"/>
      <sz val="9"/>
      <color indexed="8"/>
      <name val="Times New Roman Cyr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sz val="10"/>
      <name val="Times New Roman"/>
      <family val="1"/>
      <charset val="204"/>
    </font>
    <font>
      <b/>
      <sz val="9"/>
      <color indexed="8"/>
      <name val="Times New Roman Cyr"/>
      <charset val="204"/>
    </font>
    <font>
      <i/>
      <sz val="9"/>
      <name val="Times New Roman Cyr"/>
      <charset val="204"/>
    </font>
    <font>
      <sz val="9"/>
      <color rgb="FFFF0000"/>
      <name val="Times New Roman Cyr"/>
      <charset val="204"/>
    </font>
    <font>
      <b/>
      <sz val="11"/>
      <name val="Times New Roman"/>
      <family val="1"/>
      <charset val="204"/>
    </font>
    <font>
      <b/>
      <i/>
      <sz val="9"/>
      <name val="Times New Roman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Font="1"/>
    <xf numFmtId="0" fontId="6" fillId="0" borderId="1" xfId="0" applyFont="1" applyFill="1" applyBorder="1" applyAlignment="1">
      <alignment horizontal="left" vertical="center" wrapText="1"/>
    </xf>
    <xf numFmtId="2" fontId="3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 vertical="center"/>
    </xf>
    <xf numFmtId="2" fontId="3" fillId="0" borderId="0" xfId="0" applyNumberFormat="1" applyFont="1" applyBorder="1" applyAlignment="1">
      <alignment horizontal="center" wrapText="1"/>
    </xf>
    <xf numFmtId="1" fontId="4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4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right"/>
    </xf>
    <xf numFmtId="0" fontId="3" fillId="0" borderId="1" xfId="0" applyFont="1" applyBorder="1"/>
    <xf numFmtId="0" fontId="3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6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2" fontId="3" fillId="0" borderId="1" xfId="0" applyNumberFormat="1" applyFont="1" applyBorder="1"/>
    <xf numFmtId="2" fontId="16" fillId="0" borderId="1" xfId="0" applyNumberFormat="1" applyFont="1" applyBorder="1"/>
    <xf numFmtId="0" fontId="3" fillId="0" borderId="1" xfId="0" applyNumberFormat="1" applyFont="1" applyFill="1" applyBorder="1" applyAlignment="1" applyProtection="1">
      <alignment horizontal="left"/>
    </xf>
    <xf numFmtId="0" fontId="3" fillId="0" borderId="1" xfId="0" applyFont="1" applyBorder="1" applyAlignment="1">
      <alignment horizontal="left"/>
    </xf>
    <xf numFmtId="4" fontId="9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 applyProtection="1">
      <alignment horizontal="center" vertical="center" wrapText="1"/>
    </xf>
    <xf numFmtId="4" fontId="13" fillId="4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right"/>
    </xf>
    <xf numFmtId="0" fontId="3" fillId="5" borderId="1" xfId="0" applyFont="1" applyFill="1" applyBorder="1"/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4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right"/>
    </xf>
    <xf numFmtId="0" fontId="3" fillId="6" borderId="1" xfId="0" applyFont="1" applyFill="1" applyBorder="1"/>
    <xf numFmtId="0" fontId="14" fillId="6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right"/>
    </xf>
    <xf numFmtId="0" fontId="3" fillId="3" borderId="1" xfId="0" applyFont="1" applyFill="1" applyBorder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wrapText="1"/>
    </xf>
    <xf numFmtId="164" fontId="3" fillId="3" borderId="5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16" fillId="0" borderId="0" xfId="0" applyFont="1"/>
    <xf numFmtId="2" fontId="16" fillId="0" borderId="0" xfId="0" applyNumberFormat="1" applyFont="1"/>
    <xf numFmtId="0" fontId="3" fillId="0" borderId="0" xfId="0" applyFont="1" applyBorder="1" applyAlignment="1">
      <alignment horizontal="right" wrapText="1"/>
    </xf>
    <xf numFmtId="0" fontId="9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3" fillId="3" borderId="0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3" fillId="3" borderId="0" xfId="0" applyNumberFormat="1" applyFont="1" applyFill="1" applyAlignment="1">
      <alignment horizontal="center"/>
    </xf>
    <xf numFmtId="9" fontId="6" fillId="3" borderId="1" xfId="2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21" fillId="0" borderId="6" xfId="0" applyFont="1" applyBorder="1" applyAlignment="1"/>
    <xf numFmtId="0" fontId="21" fillId="0" borderId="3" xfId="0" applyFont="1" applyBorder="1" applyAlignment="1"/>
    <xf numFmtId="4" fontId="9" fillId="4" borderId="1" xfId="0" applyNumberFormat="1" applyFont="1" applyFill="1" applyBorder="1" applyAlignment="1">
      <alignment horizontal="center" vertical="center" wrapText="1"/>
    </xf>
    <xf numFmtId="4" fontId="9" fillId="4" borderId="5" xfId="0" applyNumberFormat="1" applyFont="1" applyFill="1" applyBorder="1" applyAlignment="1">
      <alignment horizontal="center" vertical="center" wrapText="1"/>
    </xf>
    <xf numFmtId="4" fontId="9" fillId="4" borderId="2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17" fillId="4" borderId="1" xfId="0" applyFont="1" applyFill="1" applyBorder="1" applyAlignment="1" applyProtection="1">
      <alignment horizontal="center" vertical="center" wrapText="1"/>
    </xf>
    <xf numFmtId="4" fontId="9" fillId="4" borderId="4" xfId="0" applyNumberFormat="1" applyFont="1" applyFill="1" applyBorder="1" applyAlignment="1">
      <alignment horizontal="center" vertical="center" wrapText="1"/>
    </xf>
    <xf numFmtId="4" fontId="9" fillId="4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3">
    <cellStyle name="Normal_Комм предложение ПОДОЛЬСКНЕФТЕПРОДУКТ" xfId="1"/>
    <cellStyle name="Обычный" xfId="0" builtinId="0"/>
    <cellStyle name="Процентный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61"/>
  <sheetViews>
    <sheetView tabSelected="1" topLeftCell="A100" zoomScale="120" zoomScaleNormal="120" workbookViewId="0">
      <selection activeCell="N97" sqref="N97"/>
    </sheetView>
  </sheetViews>
  <sheetFormatPr defaultColWidth="31.140625" defaultRowHeight="12"/>
  <cols>
    <col min="1" max="1" width="4.140625" style="2" customWidth="1"/>
    <col min="2" max="2" width="4.28515625" style="3" customWidth="1"/>
    <col min="3" max="3" width="32.7109375" style="2" customWidth="1"/>
    <col min="4" max="4" width="5.42578125" style="3" customWidth="1"/>
    <col min="5" max="5" width="6.42578125" style="3" customWidth="1"/>
    <col min="6" max="6" width="10.140625" style="3" customWidth="1"/>
    <col min="7" max="7" width="14.42578125" style="3" bestFit="1" customWidth="1"/>
    <col min="8" max="8" width="10.140625" style="2" customWidth="1"/>
    <col min="9" max="9" width="11.85546875" style="2" bestFit="1" customWidth="1"/>
    <col min="10" max="10" width="11.140625" style="2" bestFit="1" customWidth="1"/>
    <col min="11" max="11" width="0.140625" style="2" hidden="1" customWidth="1"/>
    <col min="12" max="12" width="10.85546875" style="2" bestFit="1" customWidth="1"/>
    <col min="13" max="13" width="9.28515625" style="2" customWidth="1"/>
    <col min="14" max="16384" width="31.140625" style="2"/>
  </cols>
  <sheetData>
    <row r="2" spans="1:12" ht="45" customHeight="1">
      <c r="F2" s="122" t="s">
        <v>112</v>
      </c>
      <c r="G2" s="122"/>
      <c r="H2" s="122"/>
      <c r="I2" s="122"/>
      <c r="J2" s="122"/>
      <c r="K2" s="123"/>
      <c r="L2" s="123"/>
    </row>
    <row r="3" spans="1:12">
      <c r="B3" s="2"/>
    </row>
    <row r="4" spans="1:12" ht="12.75">
      <c r="B4" s="114" t="s">
        <v>19</v>
      </c>
      <c r="C4" s="115"/>
      <c r="D4" s="115"/>
      <c r="E4" s="115"/>
      <c r="F4" s="115"/>
      <c r="G4" s="115"/>
      <c r="H4" s="115"/>
      <c r="I4" s="115"/>
      <c r="J4" s="115"/>
    </row>
    <row r="5" spans="1:12">
      <c r="B5" s="116" t="s">
        <v>61</v>
      </c>
      <c r="C5" s="117"/>
      <c r="D5" s="117"/>
      <c r="E5" s="117"/>
      <c r="F5" s="117"/>
      <c r="G5" s="117"/>
      <c r="H5" s="117"/>
      <c r="I5" s="117"/>
      <c r="J5" s="117"/>
    </row>
    <row r="6" spans="1:12">
      <c r="B6" s="116" t="s">
        <v>86</v>
      </c>
      <c r="C6" s="117"/>
      <c r="D6" s="117"/>
      <c r="E6" s="117"/>
      <c r="F6" s="117"/>
      <c r="G6" s="117"/>
      <c r="H6" s="117"/>
      <c r="I6" s="117"/>
      <c r="J6" s="117"/>
    </row>
    <row r="7" spans="1:12">
      <c r="B7" s="116"/>
      <c r="C7" s="117"/>
      <c r="D7" s="117"/>
      <c r="E7" s="117"/>
      <c r="F7" s="117"/>
      <c r="G7" s="117"/>
      <c r="H7" s="117"/>
      <c r="I7" s="117"/>
      <c r="J7" s="117"/>
    </row>
    <row r="8" spans="1:12">
      <c r="D8" s="2"/>
      <c r="E8" s="2"/>
      <c r="F8" s="2"/>
      <c r="G8" s="2"/>
    </row>
    <row r="9" spans="1:12" s="5" customFormat="1" ht="56.25" customHeight="1">
      <c r="A9" s="110" t="s">
        <v>37</v>
      </c>
      <c r="B9" s="118" t="s">
        <v>20</v>
      </c>
      <c r="C9" s="119" t="s">
        <v>21</v>
      </c>
      <c r="D9" s="118" t="s">
        <v>22</v>
      </c>
      <c r="E9" s="50" t="s">
        <v>23</v>
      </c>
      <c r="F9" s="120" t="s">
        <v>24</v>
      </c>
      <c r="G9" s="121"/>
      <c r="H9" s="107" t="s">
        <v>25</v>
      </c>
      <c r="I9" s="107"/>
      <c r="J9" s="49" t="s">
        <v>26</v>
      </c>
      <c r="K9" s="107" t="s">
        <v>26</v>
      </c>
      <c r="L9" s="108" t="s">
        <v>27</v>
      </c>
    </row>
    <row r="10" spans="1:12" s="5" customFormat="1" ht="15.75" customHeight="1">
      <c r="A10" s="111"/>
      <c r="B10" s="118"/>
      <c r="C10" s="119"/>
      <c r="D10" s="118"/>
      <c r="E10" s="50"/>
      <c r="F10" s="50" t="s">
        <v>28</v>
      </c>
      <c r="G10" s="50" t="s">
        <v>29</v>
      </c>
      <c r="H10" s="50" t="s">
        <v>28</v>
      </c>
      <c r="I10" s="50" t="s">
        <v>30</v>
      </c>
      <c r="J10" s="51"/>
      <c r="K10" s="107"/>
      <c r="L10" s="109"/>
    </row>
    <row r="11" spans="1:12" s="5" customFormat="1" ht="24">
      <c r="A11" s="85">
        <v>1</v>
      </c>
      <c r="B11" s="66"/>
      <c r="C11" s="64" t="s">
        <v>33</v>
      </c>
      <c r="D11" s="1"/>
      <c r="E11" s="18"/>
      <c r="F11" s="1"/>
      <c r="G11" s="1"/>
      <c r="H11" s="1"/>
      <c r="I11" s="1"/>
      <c r="J11" s="1"/>
      <c r="K11" s="35"/>
      <c r="L11" s="36"/>
    </row>
    <row r="12" spans="1:12" s="5" customFormat="1" ht="15.75" customHeight="1">
      <c r="A12" s="53">
        <v>2</v>
      </c>
      <c r="B12" s="1">
        <v>1</v>
      </c>
      <c r="C12" s="38" t="s">
        <v>62</v>
      </c>
      <c r="D12" s="1" t="s">
        <v>8</v>
      </c>
      <c r="E12" s="18">
        <v>1</v>
      </c>
      <c r="F12" s="1"/>
      <c r="G12" s="31"/>
      <c r="H12" s="31"/>
      <c r="I12" s="31"/>
      <c r="J12" s="31"/>
      <c r="K12" s="35"/>
      <c r="L12" s="36"/>
    </row>
    <row r="13" spans="1:12" s="5" customFormat="1" ht="24">
      <c r="A13" s="53">
        <f t="shared" ref="A13:B53" si="0">A12+1</f>
        <v>3</v>
      </c>
      <c r="B13" s="1">
        <v>2</v>
      </c>
      <c r="C13" s="38" t="s">
        <v>54</v>
      </c>
      <c r="D13" s="1" t="s">
        <v>8</v>
      </c>
      <c r="E13" s="18">
        <v>1</v>
      </c>
      <c r="F13" s="1"/>
      <c r="G13" s="31"/>
      <c r="H13" s="31"/>
      <c r="I13" s="31"/>
      <c r="J13" s="31"/>
      <c r="K13" s="35"/>
      <c r="L13" s="36"/>
    </row>
    <row r="14" spans="1:12" s="5" customFormat="1" ht="15.75" customHeight="1">
      <c r="A14" s="53">
        <f t="shared" ref="A14" si="1">A13+1</f>
        <v>4</v>
      </c>
      <c r="B14" s="1"/>
      <c r="C14" s="52" t="s">
        <v>53</v>
      </c>
      <c r="D14" s="1"/>
      <c r="E14" s="18"/>
      <c r="F14" s="1"/>
      <c r="G14" s="31"/>
      <c r="H14" s="31"/>
      <c r="I14" s="31"/>
      <c r="J14" s="31"/>
      <c r="K14" s="35"/>
      <c r="L14" s="36"/>
    </row>
    <row r="15" spans="1:12" s="5" customFormat="1" ht="15.75" customHeight="1">
      <c r="A15" s="65">
        <f t="shared" ref="A15:A16" si="2">A14+1</f>
        <v>5</v>
      </c>
      <c r="B15" s="66"/>
      <c r="C15" s="64" t="s">
        <v>32</v>
      </c>
      <c r="D15" s="66"/>
      <c r="E15" s="67"/>
      <c r="F15" s="73"/>
      <c r="G15" s="77"/>
      <c r="H15" s="77"/>
      <c r="I15" s="77"/>
      <c r="J15" s="77"/>
      <c r="K15" s="35"/>
      <c r="L15" s="36"/>
    </row>
    <row r="16" spans="1:12" s="80" customFormat="1" ht="15.75" customHeight="1">
      <c r="A16" s="65">
        <f t="shared" si="2"/>
        <v>6</v>
      </c>
      <c r="B16" s="66"/>
      <c r="C16" s="76" t="s">
        <v>1</v>
      </c>
      <c r="D16" s="73"/>
      <c r="E16" s="74"/>
      <c r="F16" s="73"/>
      <c r="G16" s="77"/>
      <c r="H16" s="77"/>
      <c r="I16" s="77"/>
      <c r="J16" s="77"/>
      <c r="K16" s="78"/>
      <c r="L16" s="79"/>
    </row>
    <row r="17" spans="1:13" s="5" customFormat="1" ht="60">
      <c r="A17" s="53">
        <f t="shared" si="0"/>
        <v>7</v>
      </c>
      <c r="B17" s="1">
        <v>1</v>
      </c>
      <c r="C17" s="6" t="s">
        <v>69</v>
      </c>
      <c r="D17" s="1" t="s">
        <v>2</v>
      </c>
      <c r="E17" s="74">
        <v>45</v>
      </c>
      <c r="F17" s="31"/>
      <c r="G17" s="31"/>
      <c r="H17" s="31"/>
      <c r="I17" s="31"/>
      <c r="J17" s="31"/>
      <c r="K17" s="35"/>
      <c r="L17" s="36"/>
    </row>
    <row r="18" spans="1:13" s="5" customFormat="1" ht="36">
      <c r="A18" s="53">
        <f t="shared" si="0"/>
        <v>8</v>
      </c>
      <c r="B18" s="73">
        <f>B17+1</f>
        <v>2</v>
      </c>
      <c r="C18" s="38" t="s">
        <v>35</v>
      </c>
      <c r="D18" s="1" t="s">
        <v>0</v>
      </c>
      <c r="E18" s="74">
        <v>4</v>
      </c>
      <c r="F18" s="31"/>
      <c r="G18" s="31"/>
      <c r="H18" s="31"/>
      <c r="I18" s="31"/>
      <c r="J18" s="31"/>
      <c r="K18" s="35"/>
      <c r="L18" s="36"/>
      <c r="M18" s="86"/>
    </row>
    <row r="19" spans="1:13" s="5" customFormat="1" ht="36" customHeight="1">
      <c r="A19" s="53">
        <f>A18+1</f>
        <v>9</v>
      </c>
      <c r="B19" s="73">
        <f>B18+1</f>
        <v>3</v>
      </c>
      <c r="C19" s="38" t="s">
        <v>36</v>
      </c>
      <c r="D19" s="1" t="s">
        <v>0</v>
      </c>
      <c r="E19" s="18">
        <v>1</v>
      </c>
      <c r="F19" s="31"/>
      <c r="G19" s="31"/>
      <c r="H19" s="31"/>
      <c r="I19" s="31"/>
      <c r="J19" s="31"/>
      <c r="K19" s="35"/>
      <c r="L19" s="36"/>
    </row>
    <row r="20" spans="1:13" s="5" customFormat="1" ht="24">
      <c r="A20" s="53">
        <f t="shared" si="0"/>
        <v>10</v>
      </c>
      <c r="B20" s="73">
        <f t="shared" ref="B20:B22" si="3">B19+1</f>
        <v>4</v>
      </c>
      <c r="C20" s="38" t="s">
        <v>95</v>
      </c>
      <c r="D20" s="1" t="s">
        <v>0</v>
      </c>
      <c r="E20" s="18">
        <v>1</v>
      </c>
      <c r="F20" s="31"/>
      <c r="G20" s="31"/>
      <c r="H20" s="31"/>
      <c r="I20" s="31"/>
      <c r="J20" s="31"/>
      <c r="K20" s="35"/>
      <c r="L20" s="36"/>
    </row>
    <row r="21" spans="1:13" s="5" customFormat="1" ht="24">
      <c r="A21" s="53">
        <f t="shared" ref="A21" si="4">A20+1</f>
        <v>11</v>
      </c>
      <c r="B21" s="73">
        <f t="shared" si="3"/>
        <v>5</v>
      </c>
      <c r="C21" s="38" t="s">
        <v>74</v>
      </c>
      <c r="D21" s="1" t="s">
        <v>8</v>
      </c>
      <c r="E21" s="18">
        <v>1</v>
      </c>
      <c r="F21" s="31"/>
      <c r="G21" s="31"/>
      <c r="H21" s="31"/>
      <c r="I21" s="31"/>
      <c r="J21" s="31"/>
      <c r="K21" s="35"/>
      <c r="L21" s="36"/>
    </row>
    <row r="22" spans="1:13" s="5" customFormat="1" ht="24">
      <c r="A22" s="53">
        <f t="shared" ref="A22" si="5">A21+1</f>
        <v>12</v>
      </c>
      <c r="B22" s="73">
        <f t="shared" si="3"/>
        <v>6</v>
      </c>
      <c r="C22" s="38" t="s">
        <v>75</v>
      </c>
      <c r="D22" s="1" t="s">
        <v>8</v>
      </c>
      <c r="E22" s="18">
        <v>1</v>
      </c>
      <c r="F22" s="31"/>
      <c r="G22" s="31"/>
      <c r="H22" s="31"/>
      <c r="I22" s="31"/>
      <c r="J22" s="31"/>
      <c r="K22" s="35"/>
      <c r="L22" s="36"/>
    </row>
    <row r="23" spans="1:13" s="5" customFormat="1" ht="36">
      <c r="A23" s="53">
        <f t="shared" ref="A23:A80" si="6">A22+1</f>
        <v>13</v>
      </c>
      <c r="B23" s="73">
        <v>7</v>
      </c>
      <c r="C23" s="37" t="s">
        <v>77</v>
      </c>
      <c r="D23" s="1" t="s">
        <v>8</v>
      </c>
      <c r="E23" s="18">
        <v>1</v>
      </c>
      <c r="F23" s="31"/>
      <c r="G23" s="31"/>
      <c r="H23" s="31"/>
      <c r="I23" s="31"/>
      <c r="J23" s="31"/>
      <c r="K23" s="35"/>
      <c r="L23" s="36"/>
    </row>
    <row r="24" spans="1:13" s="5" customFormat="1" ht="48">
      <c r="A24" s="53">
        <f t="shared" si="6"/>
        <v>14</v>
      </c>
      <c r="B24" s="73">
        <v>8</v>
      </c>
      <c r="C24" s="38" t="s">
        <v>93</v>
      </c>
      <c r="D24" s="1" t="s">
        <v>8</v>
      </c>
      <c r="E24" s="18">
        <v>1</v>
      </c>
      <c r="F24" s="31"/>
      <c r="G24" s="31"/>
      <c r="H24" s="31"/>
      <c r="I24" s="31"/>
      <c r="J24" s="31"/>
      <c r="K24" s="35"/>
      <c r="L24" s="36"/>
    </row>
    <row r="25" spans="1:13" s="5" customFormat="1" ht="24">
      <c r="A25" s="53"/>
      <c r="B25" s="73">
        <v>9</v>
      </c>
      <c r="C25" s="38" t="s">
        <v>94</v>
      </c>
      <c r="D25" s="1" t="s">
        <v>8</v>
      </c>
      <c r="E25" s="18">
        <v>1</v>
      </c>
      <c r="F25" s="31"/>
      <c r="G25" s="31"/>
      <c r="H25" s="31"/>
      <c r="I25" s="31"/>
      <c r="J25" s="31"/>
      <c r="K25" s="35"/>
      <c r="L25" s="36"/>
    </row>
    <row r="26" spans="1:13" s="5" customFormat="1">
      <c r="A26" s="53">
        <f>A24+1</f>
        <v>15</v>
      </c>
      <c r="B26" s="1"/>
      <c r="C26" s="52" t="s">
        <v>53</v>
      </c>
      <c r="D26" s="1"/>
      <c r="E26" s="18"/>
      <c r="F26" s="31"/>
      <c r="G26" s="31"/>
      <c r="H26" s="31"/>
      <c r="I26" s="31"/>
      <c r="J26" s="31"/>
      <c r="K26" s="35"/>
      <c r="L26" s="36"/>
      <c r="M26" s="7"/>
    </row>
    <row r="27" spans="1:13" s="5" customFormat="1" ht="15.75" customHeight="1">
      <c r="A27" s="53">
        <f t="shared" si="6"/>
        <v>16</v>
      </c>
      <c r="B27" s="66"/>
      <c r="C27" s="64" t="s">
        <v>5</v>
      </c>
      <c r="D27" s="66"/>
      <c r="E27" s="67"/>
      <c r="F27" s="66"/>
      <c r="G27" s="68"/>
      <c r="H27" s="68"/>
      <c r="I27" s="68"/>
      <c r="J27" s="68"/>
      <c r="K27" s="35"/>
      <c r="L27" s="36"/>
    </row>
    <row r="28" spans="1:13" s="5" customFormat="1" ht="60">
      <c r="A28" s="53">
        <f t="shared" si="6"/>
        <v>17</v>
      </c>
      <c r="B28" s="1">
        <v>1</v>
      </c>
      <c r="C28" s="42" t="s">
        <v>96</v>
      </c>
      <c r="D28" s="8" t="s">
        <v>2</v>
      </c>
      <c r="E28" s="18">
        <v>400</v>
      </c>
      <c r="F28" s="31"/>
      <c r="G28" s="31"/>
      <c r="H28" s="31"/>
      <c r="I28" s="31"/>
      <c r="J28" s="31"/>
      <c r="K28" s="35"/>
      <c r="L28" s="39"/>
    </row>
    <row r="29" spans="1:13" s="5" customFormat="1" ht="36">
      <c r="A29" s="53">
        <f t="shared" si="6"/>
        <v>18</v>
      </c>
      <c r="B29" s="1">
        <v>2</v>
      </c>
      <c r="C29" s="42" t="s">
        <v>14</v>
      </c>
      <c r="D29" s="8" t="s">
        <v>2</v>
      </c>
      <c r="E29" s="18">
        <v>400</v>
      </c>
      <c r="F29" s="31"/>
      <c r="G29" s="31"/>
      <c r="H29" s="31"/>
      <c r="I29" s="31"/>
      <c r="J29" s="31"/>
      <c r="K29" s="35"/>
      <c r="L29" s="39"/>
    </row>
    <row r="30" spans="1:13" s="5" customFormat="1" ht="13.5">
      <c r="A30" s="53">
        <f t="shared" si="6"/>
        <v>19</v>
      </c>
      <c r="B30" s="1">
        <v>3</v>
      </c>
      <c r="C30" s="42" t="s">
        <v>111</v>
      </c>
      <c r="D30" s="8" t="s">
        <v>2</v>
      </c>
      <c r="E30" s="18">
        <v>32</v>
      </c>
      <c r="F30" s="31"/>
      <c r="G30" s="31"/>
      <c r="H30" s="31"/>
      <c r="I30" s="31"/>
      <c r="J30" s="31"/>
      <c r="K30" s="35"/>
      <c r="L30" s="39"/>
    </row>
    <row r="31" spans="1:13" s="5" customFormat="1">
      <c r="A31" s="53">
        <f t="shared" si="6"/>
        <v>20</v>
      </c>
      <c r="B31" s="1"/>
      <c r="C31" s="52" t="s">
        <v>53</v>
      </c>
      <c r="D31" s="8"/>
      <c r="E31" s="18"/>
      <c r="F31" s="31"/>
      <c r="G31" s="31"/>
      <c r="H31" s="31"/>
      <c r="I31" s="31"/>
      <c r="J31" s="31"/>
      <c r="K31" s="35"/>
      <c r="L31" s="39"/>
    </row>
    <row r="32" spans="1:13" s="5" customFormat="1" ht="15.75" customHeight="1">
      <c r="A32" s="53">
        <f t="shared" si="6"/>
        <v>21</v>
      </c>
      <c r="B32" s="66"/>
      <c r="C32" s="64" t="s">
        <v>3</v>
      </c>
      <c r="D32" s="66"/>
      <c r="E32" s="67"/>
      <c r="F32" s="66"/>
      <c r="G32" s="68"/>
      <c r="H32" s="68"/>
      <c r="I32" s="68"/>
      <c r="J32" s="68"/>
      <c r="K32" s="35"/>
      <c r="L32" s="36"/>
    </row>
    <row r="33" spans="1:13" s="5" customFormat="1" ht="24">
      <c r="A33" s="53">
        <f t="shared" si="6"/>
        <v>22</v>
      </c>
      <c r="B33" s="73">
        <v>1</v>
      </c>
      <c r="C33" s="93" t="s">
        <v>4</v>
      </c>
      <c r="D33" s="73" t="s">
        <v>2</v>
      </c>
      <c r="E33" s="74">
        <v>107.2</v>
      </c>
      <c r="F33" s="31"/>
      <c r="G33" s="31"/>
      <c r="H33" s="31"/>
      <c r="I33" s="31"/>
      <c r="J33" s="31"/>
      <c r="K33" s="35"/>
      <c r="L33" s="39"/>
    </row>
    <row r="34" spans="1:13" s="5" customFormat="1" ht="15.75" customHeight="1">
      <c r="A34" s="53">
        <f t="shared" si="6"/>
        <v>23</v>
      </c>
      <c r="B34" s="1"/>
      <c r="C34" s="52" t="s">
        <v>53</v>
      </c>
      <c r="D34" s="1"/>
      <c r="E34" s="18"/>
      <c r="F34" s="1"/>
      <c r="G34" s="31"/>
      <c r="H34" s="31"/>
      <c r="I34" s="31"/>
      <c r="J34" s="31"/>
      <c r="K34" s="35"/>
      <c r="L34" s="36"/>
    </row>
    <row r="35" spans="1:13" s="5" customFormat="1" ht="15.75" customHeight="1">
      <c r="A35" s="53">
        <f t="shared" si="6"/>
        <v>24</v>
      </c>
      <c r="B35" s="66"/>
      <c r="C35" s="64" t="s">
        <v>6</v>
      </c>
      <c r="D35" s="66"/>
      <c r="E35" s="67"/>
      <c r="F35" s="66"/>
      <c r="G35" s="68"/>
      <c r="H35" s="68"/>
      <c r="I35" s="68"/>
      <c r="J35" s="68"/>
      <c r="K35" s="35"/>
      <c r="L35" s="36"/>
    </row>
    <row r="36" spans="1:13" s="5" customFormat="1" ht="13.5">
      <c r="A36" s="53">
        <f t="shared" si="6"/>
        <v>25</v>
      </c>
      <c r="B36" s="73">
        <v>1</v>
      </c>
      <c r="C36" s="93" t="s">
        <v>38</v>
      </c>
      <c r="D36" s="94" t="s">
        <v>16</v>
      </c>
      <c r="E36" s="95">
        <v>163</v>
      </c>
      <c r="F36" s="31"/>
      <c r="G36" s="31"/>
      <c r="H36" s="31"/>
      <c r="I36" s="31"/>
      <c r="J36" s="31"/>
      <c r="K36" s="35"/>
      <c r="L36" s="36"/>
      <c r="M36" s="86"/>
    </row>
    <row r="37" spans="1:13" s="5" customFormat="1" ht="60">
      <c r="A37" s="53">
        <f t="shared" si="6"/>
        <v>26</v>
      </c>
      <c r="B37" s="1">
        <f>B36+1</f>
        <v>2</v>
      </c>
      <c r="C37" s="6" t="s">
        <v>89</v>
      </c>
      <c r="D37" s="9" t="s">
        <v>16</v>
      </c>
      <c r="E37" s="100">
        <v>68</v>
      </c>
      <c r="F37" s="31"/>
      <c r="G37" s="31"/>
      <c r="H37" s="31"/>
      <c r="I37" s="31"/>
      <c r="J37" s="31"/>
      <c r="K37" s="35"/>
      <c r="L37" s="36"/>
    </row>
    <row r="38" spans="1:13" s="5" customFormat="1" ht="60">
      <c r="A38" s="53">
        <f t="shared" si="6"/>
        <v>27</v>
      </c>
      <c r="B38" s="1">
        <f t="shared" ref="B38:B43" si="7">B37+1</f>
        <v>3</v>
      </c>
      <c r="C38" s="43" t="s">
        <v>110</v>
      </c>
      <c r="D38" s="9" t="s">
        <v>16</v>
      </c>
      <c r="E38" s="100">
        <v>6</v>
      </c>
      <c r="F38" s="31"/>
      <c r="G38" s="31"/>
      <c r="H38" s="31"/>
      <c r="I38" s="31"/>
      <c r="J38" s="31"/>
      <c r="K38" s="35"/>
      <c r="L38" s="36"/>
    </row>
    <row r="39" spans="1:13" s="5" customFormat="1" ht="24">
      <c r="A39" s="53">
        <f t="shared" si="6"/>
        <v>28</v>
      </c>
      <c r="B39" s="1">
        <f t="shared" si="7"/>
        <v>4</v>
      </c>
      <c r="C39" s="43" t="s">
        <v>92</v>
      </c>
      <c r="D39" s="9" t="s">
        <v>16</v>
      </c>
      <c r="E39" s="100">
        <v>110</v>
      </c>
      <c r="F39" s="31"/>
      <c r="G39" s="31"/>
      <c r="H39" s="31"/>
      <c r="I39" s="31"/>
      <c r="J39" s="31"/>
      <c r="K39" s="35"/>
      <c r="L39" s="36"/>
    </row>
    <row r="40" spans="1:13" s="5" customFormat="1">
      <c r="A40" s="53">
        <f t="shared" si="6"/>
        <v>29</v>
      </c>
      <c r="B40" s="1">
        <f t="shared" si="7"/>
        <v>5</v>
      </c>
      <c r="C40" s="43" t="s">
        <v>88</v>
      </c>
      <c r="D40" s="9" t="s">
        <v>31</v>
      </c>
      <c r="E40" s="100">
        <v>38</v>
      </c>
      <c r="F40" s="31"/>
      <c r="G40" s="31"/>
      <c r="H40" s="31"/>
      <c r="I40" s="31"/>
      <c r="J40" s="31"/>
      <c r="K40" s="35"/>
      <c r="L40" s="36"/>
    </row>
    <row r="41" spans="1:13" s="5" customFormat="1" ht="15" customHeight="1">
      <c r="A41" s="53">
        <f t="shared" si="6"/>
        <v>30</v>
      </c>
      <c r="B41" s="1">
        <f t="shared" si="7"/>
        <v>6</v>
      </c>
      <c r="C41" s="43" t="s">
        <v>91</v>
      </c>
      <c r="D41" s="9" t="s">
        <v>16</v>
      </c>
      <c r="E41" s="100">
        <v>21.5</v>
      </c>
      <c r="F41" s="31"/>
      <c r="G41" s="31"/>
      <c r="H41" s="31"/>
      <c r="I41" s="31"/>
      <c r="J41" s="31"/>
      <c r="K41" s="35"/>
      <c r="L41" s="36"/>
    </row>
    <row r="42" spans="1:13" s="5" customFormat="1" ht="13.5">
      <c r="A42" s="53">
        <f t="shared" si="6"/>
        <v>31</v>
      </c>
      <c r="B42" s="1">
        <f t="shared" si="7"/>
        <v>7</v>
      </c>
      <c r="C42" s="43" t="s">
        <v>90</v>
      </c>
      <c r="D42" s="9" t="s">
        <v>16</v>
      </c>
      <c r="E42" s="100">
        <v>15</v>
      </c>
      <c r="F42" s="31"/>
      <c r="G42" s="31"/>
      <c r="H42" s="31"/>
      <c r="I42" s="31"/>
      <c r="J42" s="31"/>
      <c r="K42" s="35"/>
      <c r="L42" s="36"/>
    </row>
    <row r="43" spans="1:13" s="5" customFormat="1" ht="36">
      <c r="A43" s="53">
        <f t="shared" si="6"/>
        <v>32</v>
      </c>
      <c r="B43" s="1">
        <f t="shared" si="7"/>
        <v>8</v>
      </c>
      <c r="C43" s="37" t="s">
        <v>87</v>
      </c>
      <c r="D43" s="73" t="s">
        <v>8</v>
      </c>
      <c r="E43" s="100">
        <v>1</v>
      </c>
      <c r="F43" s="31"/>
      <c r="G43" s="31"/>
      <c r="H43" s="31"/>
      <c r="I43" s="31"/>
      <c r="J43" s="31"/>
      <c r="K43" s="35"/>
      <c r="L43" s="36"/>
    </row>
    <row r="44" spans="1:13" s="5" customFormat="1" ht="15.75" customHeight="1">
      <c r="A44" s="53">
        <f t="shared" si="6"/>
        <v>33</v>
      </c>
      <c r="B44" s="1"/>
      <c r="C44" s="52" t="s">
        <v>58</v>
      </c>
      <c r="D44" s="44"/>
      <c r="E44" s="18"/>
      <c r="F44" s="31"/>
      <c r="G44" s="31"/>
      <c r="H44" s="31"/>
      <c r="I44" s="31"/>
      <c r="J44" s="31"/>
      <c r="K44" s="35"/>
      <c r="L44" s="36"/>
    </row>
    <row r="45" spans="1:13" s="5" customFormat="1" ht="15.75" customHeight="1">
      <c r="A45" s="53">
        <f t="shared" si="6"/>
        <v>34</v>
      </c>
      <c r="B45" s="66"/>
      <c r="C45" s="71" t="s">
        <v>34</v>
      </c>
      <c r="D45" s="72"/>
      <c r="E45" s="67"/>
      <c r="F45" s="66"/>
      <c r="G45" s="68"/>
      <c r="H45" s="68"/>
      <c r="I45" s="68"/>
      <c r="J45" s="68"/>
      <c r="K45" s="35"/>
      <c r="L45" s="36"/>
    </row>
    <row r="46" spans="1:13" s="5" customFormat="1" ht="24">
      <c r="A46" s="53">
        <f t="shared" si="6"/>
        <v>35</v>
      </c>
      <c r="B46" s="66"/>
      <c r="C46" s="71" t="s">
        <v>7</v>
      </c>
      <c r="D46" s="72"/>
      <c r="E46" s="67"/>
      <c r="F46" s="66"/>
      <c r="G46" s="68"/>
      <c r="H46" s="68"/>
      <c r="I46" s="68"/>
      <c r="J46" s="68"/>
      <c r="K46" s="35"/>
      <c r="L46" s="36"/>
    </row>
    <row r="47" spans="1:13" s="5" customFormat="1" ht="36">
      <c r="A47" s="53">
        <f t="shared" si="6"/>
        <v>36</v>
      </c>
      <c r="B47" s="73">
        <v>1</v>
      </c>
      <c r="C47" s="93" t="s">
        <v>39</v>
      </c>
      <c r="D47" s="94" t="s">
        <v>16</v>
      </c>
      <c r="E47" s="100">
        <v>20</v>
      </c>
      <c r="F47" s="31"/>
      <c r="G47" s="31"/>
      <c r="H47" s="31"/>
      <c r="I47" s="31"/>
      <c r="J47" s="31"/>
      <c r="K47" s="35"/>
      <c r="L47" s="39"/>
      <c r="M47" s="86"/>
    </row>
    <row r="48" spans="1:13" s="5" customFormat="1" ht="36">
      <c r="A48" s="53">
        <f t="shared" si="6"/>
        <v>37</v>
      </c>
      <c r="B48" s="1">
        <v>2</v>
      </c>
      <c r="C48" s="96" t="s">
        <v>17</v>
      </c>
      <c r="D48" s="94" t="s">
        <v>8</v>
      </c>
      <c r="E48" s="97">
        <v>1</v>
      </c>
      <c r="F48" s="31"/>
      <c r="G48" s="31"/>
      <c r="H48" s="31"/>
      <c r="I48" s="31"/>
      <c r="J48" s="31"/>
      <c r="K48" s="35"/>
      <c r="L48" s="39"/>
    </row>
    <row r="49" spans="1:13" s="5" customFormat="1" ht="36">
      <c r="A49" s="53">
        <f t="shared" si="6"/>
        <v>38</v>
      </c>
      <c r="B49" s="1">
        <v>4</v>
      </c>
      <c r="C49" s="93" t="s">
        <v>68</v>
      </c>
      <c r="D49" s="73" t="s">
        <v>8</v>
      </c>
      <c r="E49" s="74">
        <v>6.5</v>
      </c>
      <c r="F49" s="31"/>
      <c r="G49" s="31"/>
      <c r="H49" s="31"/>
      <c r="I49" s="31"/>
      <c r="J49" s="31"/>
      <c r="K49" s="35"/>
      <c r="L49" s="36"/>
      <c r="M49" s="7"/>
    </row>
    <row r="50" spans="1:13" s="5" customFormat="1" ht="48">
      <c r="A50" s="53">
        <f t="shared" si="6"/>
        <v>39</v>
      </c>
      <c r="B50" s="1">
        <v>5</v>
      </c>
      <c r="C50" s="37" t="s">
        <v>40</v>
      </c>
      <c r="D50" s="73" t="s">
        <v>0</v>
      </c>
      <c r="E50" s="74">
        <v>1</v>
      </c>
      <c r="F50" s="33"/>
      <c r="G50" s="31"/>
      <c r="H50" s="31"/>
      <c r="I50" s="31"/>
      <c r="J50" s="31"/>
      <c r="K50" s="35"/>
      <c r="L50" s="36"/>
    </row>
    <row r="51" spans="1:13" s="5" customFormat="1" ht="36">
      <c r="A51" s="53">
        <f t="shared" si="6"/>
        <v>40</v>
      </c>
      <c r="B51" s="1">
        <f t="shared" si="0"/>
        <v>6</v>
      </c>
      <c r="C51" s="37" t="s">
        <v>41</v>
      </c>
      <c r="D51" s="94" t="s">
        <v>0</v>
      </c>
      <c r="E51" s="74">
        <v>1</v>
      </c>
      <c r="F51" s="31"/>
      <c r="G51" s="31"/>
      <c r="H51" s="31"/>
      <c r="I51" s="31"/>
      <c r="J51" s="31"/>
      <c r="K51" s="35"/>
      <c r="L51" s="39"/>
    </row>
    <row r="52" spans="1:13" s="5" customFormat="1" ht="36">
      <c r="A52" s="53">
        <f t="shared" si="6"/>
        <v>41</v>
      </c>
      <c r="B52" s="1">
        <f t="shared" si="0"/>
        <v>7</v>
      </c>
      <c r="C52" s="37" t="s">
        <v>15</v>
      </c>
      <c r="D52" s="73" t="s">
        <v>0</v>
      </c>
      <c r="E52" s="74">
        <v>1</v>
      </c>
      <c r="F52" s="31"/>
      <c r="G52" s="31"/>
      <c r="H52" s="31"/>
      <c r="I52" s="31"/>
      <c r="J52" s="31"/>
      <c r="K52" s="35"/>
      <c r="L52" s="39"/>
    </row>
    <row r="53" spans="1:13" s="5" customFormat="1" ht="24">
      <c r="A53" s="53">
        <f t="shared" si="6"/>
        <v>42</v>
      </c>
      <c r="B53" s="1">
        <f t="shared" si="0"/>
        <v>8</v>
      </c>
      <c r="C53" s="37" t="s">
        <v>9</v>
      </c>
      <c r="D53" s="81" t="s">
        <v>8</v>
      </c>
      <c r="E53" s="84">
        <v>1</v>
      </c>
      <c r="F53" s="31"/>
      <c r="G53" s="31"/>
      <c r="H53" s="31"/>
      <c r="I53" s="31"/>
      <c r="J53" s="31"/>
      <c r="K53" s="35"/>
      <c r="L53" s="36"/>
    </row>
    <row r="54" spans="1:13" s="5" customFormat="1" ht="24">
      <c r="A54" s="53">
        <f t="shared" si="6"/>
        <v>43</v>
      </c>
      <c r="B54" s="1">
        <v>9</v>
      </c>
      <c r="C54" s="37" t="s">
        <v>73</v>
      </c>
      <c r="D54" s="94" t="s">
        <v>16</v>
      </c>
      <c r="E54" s="101">
        <v>32</v>
      </c>
      <c r="F54" s="31"/>
      <c r="G54" s="31"/>
      <c r="H54" s="31"/>
      <c r="I54" s="31"/>
      <c r="J54" s="31"/>
      <c r="K54" s="35"/>
      <c r="L54" s="36"/>
    </row>
    <row r="55" spans="1:13" s="5" customFormat="1" ht="15.75" customHeight="1">
      <c r="A55" s="53">
        <f t="shared" si="6"/>
        <v>44</v>
      </c>
      <c r="B55" s="1"/>
      <c r="C55" s="52" t="s">
        <v>53</v>
      </c>
      <c r="D55" s="1"/>
      <c r="E55" s="18"/>
      <c r="F55" s="1"/>
      <c r="G55" s="31"/>
      <c r="H55" s="31"/>
      <c r="I55" s="31"/>
      <c r="J55" s="31"/>
      <c r="K55" s="35"/>
      <c r="L55" s="36"/>
    </row>
    <row r="56" spans="1:13" s="5" customFormat="1">
      <c r="A56" s="53">
        <f t="shared" si="6"/>
        <v>45</v>
      </c>
      <c r="B56" s="66"/>
      <c r="C56" s="64" t="s">
        <v>66</v>
      </c>
      <c r="D56" s="1"/>
      <c r="E56" s="18"/>
      <c r="F56" s="1"/>
      <c r="G56" s="31"/>
      <c r="H56" s="31"/>
      <c r="I56" s="31"/>
      <c r="J56" s="31"/>
      <c r="K56" s="35"/>
      <c r="L56" s="36"/>
      <c r="M56" s="7"/>
    </row>
    <row r="57" spans="1:13" s="5" customFormat="1">
      <c r="A57" s="53">
        <f t="shared" si="6"/>
        <v>46</v>
      </c>
      <c r="B57" s="73"/>
      <c r="C57" s="37" t="s">
        <v>84</v>
      </c>
      <c r="D57" s="81" t="s">
        <v>8</v>
      </c>
      <c r="E57" s="74">
        <v>1</v>
      </c>
      <c r="F57" s="73"/>
      <c r="G57" s="31"/>
      <c r="H57" s="31"/>
      <c r="I57" s="31"/>
      <c r="J57" s="31"/>
      <c r="K57" s="35"/>
      <c r="L57" s="36"/>
      <c r="M57" s="87"/>
    </row>
    <row r="58" spans="1:13" s="5" customFormat="1" ht="24">
      <c r="A58" s="53">
        <f t="shared" si="6"/>
        <v>47</v>
      </c>
      <c r="B58" s="73"/>
      <c r="C58" s="82" t="s">
        <v>109</v>
      </c>
      <c r="D58" s="81" t="s">
        <v>0</v>
      </c>
      <c r="E58" s="74">
        <v>2</v>
      </c>
      <c r="F58" s="73"/>
      <c r="G58" s="31"/>
      <c r="H58" s="31"/>
      <c r="I58" s="31"/>
      <c r="J58" s="31"/>
      <c r="K58" s="35"/>
      <c r="L58" s="36"/>
      <c r="M58" s="7"/>
    </row>
    <row r="59" spans="1:13" s="5" customFormat="1">
      <c r="A59" s="53">
        <f t="shared" si="6"/>
        <v>48</v>
      </c>
      <c r="B59" s="73"/>
      <c r="C59" s="92" t="s">
        <v>85</v>
      </c>
      <c r="D59" s="9" t="s">
        <v>0</v>
      </c>
      <c r="E59" s="74">
        <v>6</v>
      </c>
      <c r="F59" s="73"/>
      <c r="G59" s="31"/>
      <c r="H59" s="31"/>
      <c r="I59" s="31"/>
      <c r="J59" s="31"/>
      <c r="K59" s="35"/>
      <c r="L59" s="36"/>
      <c r="M59" s="7"/>
    </row>
    <row r="60" spans="1:13" s="5" customFormat="1" ht="15.75" customHeight="1">
      <c r="A60" s="53">
        <f t="shared" si="6"/>
        <v>49</v>
      </c>
      <c r="B60" s="1"/>
      <c r="C60" s="52" t="s">
        <v>53</v>
      </c>
      <c r="D60" s="1"/>
      <c r="E60" s="18"/>
      <c r="F60" s="1"/>
      <c r="G60" s="31"/>
      <c r="H60" s="31"/>
      <c r="I60" s="31"/>
      <c r="J60" s="31"/>
      <c r="K60" s="35"/>
      <c r="L60" s="36"/>
    </row>
    <row r="61" spans="1:13" s="5" customFormat="1">
      <c r="A61" s="53">
        <f t="shared" si="6"/>
        <v>50</v>
      </c>
      <c r="B61" s="66"/>
      <c r="C61" s="64" t="s">
        <v>67</v>
      </c>
      <c r="D61" s="66"/>
      <c r="E61" s="67"/>
      <c r="F61" s="66"/>
      <c r="G61" s="68"/>
      <c r="H61" s="68"/>
      <c r="I61" s="68"/>
      <c r="J61" s="68"/>
      <c r="K61" s="69"/>
      <c r="L61" s="70"/>
    </row>
    <row r="62" spans="1:13" s="5" customFormat="1" ht="36">
      <c r="A62" s="53">
        <f t="shared" si="6"/>
        <v>51</v>
      </c>
      <c r="B62" s="73">
        <v>2</v>
      </c>
      <c r="C62" s="37" t="s">
        <v>97</v>
      </c>
      <c r="D62" s="9" t="s">
        <v>8</v>
      </c>
      <c r="E62" s="74">
        <v>1</v>
      </c>
      <c r="F62" s="73"/>
      <c r="G62" s="77"/>
      <c r="H62" s="77"/>
      <c r="I62" s="77"/>
      <c r="J62" s="77"/>
      <c r="K62" s="78"/>
      <c r="L62" s="79"/>
    </row>
    <row r="63" spans="1:13" s="5" customFormat="1">
      <c r="A63" s="53">
        <f t="shared" si="6"/>
        <v>52</v>
      </c>
      <c r="B63" s="73">
        <f>B62+1</f>
        <v>3</v>
      </c>
      <c r="C63" s="37" t="s">
        <v>72</v>
      </c>
      <c r="D63" s="73" t="s">
        <v>31</v>
      </c>
      <c r="E63" s="100">
        <v>900</v>
      </c>
      <c r="F63" s="73"/>
      <c r="G63" s="77"/>
      <c r="H63" s="77"/>
      <c r="I63" s="77"/>
      <c r="J63" s="77"/>
      <c r="K63" s="78"/>
      <c r="L63" s="79"/>
    </row>
    <row r="64" spans="1:13" s="5" customFormat="1" ht="24">
      <c r="A64" s="53">
        <f t="shared" si="6"/>
        <v>53</v>
      </c>
      <c r="B64" s="73">
        <f t="shared" ref="B64:B66" si="8">B63+1</f>
        <v>4</v>
      </c>
      <c r="C64" s="37" t="s">
        <v>70</v>
      </c>
      <c r="D64" s="9" t="s">
        <v>8</v>
      </c>
      <c r="E64" s="74">
        <v>1</v>
      </c>
      <c r="F64" s="73"/>
      <c r="G64" s="77"/>
      <c r="H64" s="77"/>
      <c r="I64" s="77"/>
      <c r="J64" s="77"/>
      <c r="K64" s="78"/>
      <c r="L64" s="79"/>
    </row>
    <row r="65" spans="1:13" s="5" customFormat="1" ht="24">
      <c r="A65" s="53">
        <f t="shared" si="6"/>
        <v>54</v>
      </c>
      <c r="B65" s="73">
        <f t="shared" si="8"/>
        <v>5</v>
      </c>
      <c r="C65" s="37" t="s">
        <v>71</v>
      </c>
      <c r="D65" s="9" t="s">
        <v>8</v>
      </c>
      <c r="E65" s="74">
        <v>1</v>
      </c>
      <c r="F65" s="73"/>
      <c r="G65" s="77"/>
      <c r="H65" s="77"/>
      <c r="I65" s="77"/>
      <c r="J65" s="77"/>
      <c r="K65" s="78"/>
      <c r="L65" s="79"/>
    </row>
    <row r="66" spans="1:13" s="5" customFormat="1" ht="24">
      <c r="A66" s="53">
        <f t="shared" si="6"/>
        <v>55</v>
      </c>
      <c r="B66" s="73">
        <f t="shared" si="8"/>
        <v>6</v>
      </c>
      <c r="C66" s="37" t="s">
        <v>106</v>
      </c>
      <c r="D66" s="9" t="s">
        <v>31</v>
      </c>
      <c r="E66" s="100">
        <v>100</v>
      </c>
      <c r="F66" s="73"/>
      <c r="G66" s="77"/>
      <c r="H66" s="77"/>
      <c r="I66" s="77"/>
      <c r="J66" s="77"/>
      <c r="K66" s="78"/>
      <c r="L66" s="79"/>
    </row>
    <row r="67" spans="1:13" s="5" customFormat="1" ht="15.75" customHeight="1">
      <c r="A67" s="53">
        <f t="shared" si="6"/>
        <v>56</v>
      </c>
      <c r="B67" s="1"/>
      <c r="C67" s="52" t="s">
        <v>53</v>
      </c>
      <c r="D67" s="1"/>
      <c r="E67" s="18"/>
      <c r="F67" s="1"/>
      <c r="G67" s="31"/>
      <c r="H67" s="31"/>
      <c r="I67" s="31"/>
      <c r="J67" s="31"/>
      <c r="K67" s="35"/>
      <c r="L67" s="36"/>
    </row>
    <row r="68" spans="1:13" s="5" customFormat="1" ht="15.75" customHeight="1">
      <c r="A68" s="53">
        <f t="shared" si="6"/>
        <v>57</v>
      </c>
      <c r="B68" s="1"/>
      <c r="C68" s="64" t="s">
        <v>80</v>
      </c>
      <c r="D68" s="1"/>
      <c r="E68" s="18"/>
      <c r="F68" s="1"/>
      <c r="G68" s="31"/>
      <c r="H68" s="31"/>
      <c r="I68" s="31"/>
      <c r="J68" s="31"/>
      <c r="K68" s="35"/>
      <c r="L68" s="36"/>
    </row>
    <row r="69" spans="1:13" s="5" customFormat="1" ht="48">
      <c r="A69" s="53">
        <f t="shared" si="6"/>
        <v>58</v>
      </c>
      <c r="B69" s="1">
        <v>1</v>
      </c>
      <c r="C69" s="37" t="s">
        <v>98</v>
      </c>
      <c r="D69" s="9" t="s">
        <v>8</v>
      </c>
      <c r="E69" s="74">
        <v>1</v>
      </c>
      <c r="F69" s="1"/>
      <c r="G69" s="31"/>
      <c r="H69" s="31"/>
      <c r="I69" s="31"/>
      <c r="J69" s="31"/>
      <c r="K69" s="35"/>
      <c r="L69" s="36"/>
    </row>
    <row r="70" spans="1:13" s="5" customFormat="1">
      <c r="A70" s="53"/>
      <c r="B70" s="1"/>
      <c r="C70" s="99" t="s">
        <v>53</v>
      </c>
      <c r="D70" s="9"/>
      <c r="E70" s="74"/>
      <c r="F70" s="1"/>
      <c r="G70" s="31"/>
      <c r="H70" s="31"/>
      <c r="I70" s="31"/>
      <c r="J70" s="31"/>
      <c r="K70" s="35"/>
      <c r="L70" s="36"/>
    </row>
    <row r="71" spans="1:13" s="5" customFormat="1" ht="15.75" customHeight="1">
      <c r="A71" s="53">
        <f>A69+1</f>
        <v>59</v>
      </c>
      <c r="B71" s="73"/>
      <c r="C71" s="64" t="s">
        <v>76</v>
      </c>
      <c r="D71" s="1"/>
      <c r="E71" s="18"/>
      <c r="F71" s="1"/>
      <c r="G71" s="31"/>
      <c r="H71" s="31"/>
      <c r="I71" s="31"/>
      <c r="J71" s="31"/>
      <c r="K71" s="35"/>
      <c r="L71" s="36"/>
    </row>
    <row r="72" spans="1:13" s="5" customFormat="1" ht="48">
      <c r="A72" s="53">
        <f t="shared" si="6"/>
        <v>60</v>
      </c>
      <c r="B72" s="73">
        <v>1</v>
      </c>
      <c r="C72" s="37" t="s">
        <v>105</v>
      </c>
      <c r="D72" s="9" t="s">
        <v>8</v>
      </c>
      <c r="E72" s="74">
        <v>1</v>
      </c>
      <c r="F72" s="1"/>
      <c r="G72" s="31"/>
      <c r="H72" s="31"/>
      <c r="I72" s="31"/>
      <c r="J72" s="31"/>
      <c r="K72" s="35"/>
      <c r="L72" s="36"/>
    </row>
    <row r="73" spans="1:13" s="5" customFormat="1" ht="24">
      <c r="A73" s="53">
        <f t="shared" si="6"/>
        <v>61</v>
      </c>
      <c r="B73" s="73">
        <v>2</v>
      </c>
      <c r="C73" s="37" t="s">
        <v>81</v>
      </c>
      <c r="D73" s="9" t="s">
        <v>8</v>
      </c>
      <c r="E73" s="74">
        <v>1</v>
      </c>
      <c r="F73" s="1"/>
      <c r="G73" s="31"/>
      <c r="H73" s="31"/>
      <c r="I73" s="31"/>
      <c r="J73" s="31"/>
      <c r="K73" s="35"/>
      <c r="L73" s="36"/>
      <c r="M73" s="86"/>
    </row>
    <row r="74" spans="1:13" s="5" customFormat="1">
      <c r="A74" s="53">
        <f t="shared" si="6"/>
        <v>62</v>
      </c>
      <c r="B74" s="73"/>
      <c r="C74" s="52" t="s">
        <v>53</v>
      </c>
      <c r="D74" s="9"/>
      <c r="E74" s="74"/>
      <c r="F74" s="1"/>
      <c r="G74" s="31"/>
      <c r="H74" s="31"/>
      <c r="I74" s="31"/>
      <c r="J74" s="31"/>
      <c r="K74" s="35"/>
      <c r="L74" s="36"/>
    </row>
    <row r="75" spans="1:13" s="5" customFormat="1" ht="24">
      <c r="A75" s="53">
        <f t="shared" si="6"/>
        <v>63</v>
      </c>
      <c r="B75" s="1"/>
      <c r="C75" s="55" t="s">
        <v>10</v>
      </c>
      <c r="D75" s="54"/>
      <c r="E75" s="56"/>
      <c r="F75" s="54"/>
      <c r="G75" s="57"/>
      <c r="H75" s="57"/>
      <c r="I75" s="57"/>
      <c r="J75" s="57"/>
      <c r="K75" s="58"/>
      <c r="L75" s="59"/>
    </row>
    <row r="76" spans="1:13" s="5" customFormat="1" ht="36">
      <c r="A76" s="53">
        <f t="shared" si="6"/>
        <v>64</v>
      </c>
      <c r="B76" s="1">
        <v>1</v>
      </c>
      <c r="C76" s="38" t="s">
        <v>107</v>
      </c>
      <c r="D76" s="10" t="s">
        <v>8</v>
      </c>
      <c r="E76" s="83">
        <v>1</v>
      </c>
      <c r="F76" s="31"/>
      <c r="G76" s="31"/>
      <c r="H76" s="31"/>
      <c r="I76" s="31"/>
      <c r="J76" s="31"/>
      <c r="K76" s="35"/>
      <c r="L76" s="39"/>
    </row>
    <row r="77" spans="1:13" s="5" customFormat="1" ht="24">
      <c r="A77" s="53"/>
      <c r="B77" s="1"/>
      <c r="C77" s="38" t="s">
        <v>108</v>
      </c>
      <c r="D77" s="10" t="s">
        <v>8</v>
      </c>
      <c r="E77" s="84">
        <v>1</v>
      </c>
      <c r="F77" s="31"/>
      <c r="G77" s="31"/>
      <c r="H77" s="31"/>
      <c r="I77" s="31"/>
      <c r="J77" s="31"/>
      <c r="K77" s="35"/>
      <c r="L77" s="39"/>
    </row>
    <row r="78" spans="1:13" s="5" customFormat="1" ht="24">
      <c r="A78" s="53">
        <f>A76+1</f>
        <v>65</v>
      </c>
      <c r="B78" s="1">
        <v>2</v>
      </c>
      <c r="C78" s="98" t="s">
        <v>101</v>
      </c>
      <c r="D78" s="10" t="s">
        <v>8</v>
      </c>
      <c r="E78" s="84">
        <v>1</v>
      </c>
      <c r="F78" s="31"/>
      <c r="G78" s="31"/>
      <c r="H78" s="31"/>
      <c r="I78" s="31"/>
      <c r="J78" s="31"/>
      <c r="K78" s="35"/>
      <c r="L78" s="39"/>
    </row>
    <row r="79" spans="1:13" s="5" customFormat="1" ht="36">
      <c r="A79" s="53">
        <f t="shared" si="6"/>
        <v>66</v>
      </c>
      <c r="B79" s="1">
        <v>3</v>
      </c>
      <c r="C79" s="38" t="s">
        <v>100</v>
      </c>
      <c r="D79" s="30" t="s">
        <v>8</v>
      </c>
      <c r="E79" s="84">
        <v>2</v>
      </c>
      <c r="F79" s="33"/>
      <c r="G79" s="31"/>
      <c r="H79" s="31"/>
      <c r="I79" s="31"/>
      <c r="J79" s="31"/>
      <c r="K79" s="35"/>
      <c r="L79" s="46"/>
    </row>
    <row r="80" spans="1:13" s="5" customFormat="1" ht="15.75" customHeight="1">
      <c r="A80" s="53">
        <f t="shared" si="6"/>
        <v>67</v>
      </c>
      <c r="B80" s="1"/>
      <c r="C80" s="52" t="s">
        <v>53</v>
      </c>
      <c r="D80" s="30"/>
      <c r="E80" s="18"/>
      <c r="F80" s="1"/>
      <c r="G80" s="31"/>
      <c r="H80" s="31"/>
      <c r="I80" s="31"/>
      <c r="J80" s="31"/>
      <c r="K80" s="35"/>
      <c r="L80" s="36"/>
    </row>
    <row r="81" spans="1:12" s="80" customFormat="1" ht="24">
      <c r="A81" s="103">
        <f t="shared" ref="A81:A119" si="9">A80+1</f>
        <v>68</v>
      </c>
      <c r="B81" s="73"/>
      <c r="C81" s="55" t="s">
        <v>11</v>
      </c>
      <c r="D81" s="55"/>
      <c r="E81" s="55"/>
      <c r="F81" s="55"/>
      <c r="G81" s="55"/>
      <c r="H81" s="55"/>
      <c r="I81" s="55"/>
      <c r="J81" s="55"/>
      <c r="K81" s="55"/>
      <c r="L81" s="55"/>
    </row>
    <row r="82" spans="1:12" s="5" customFormat="1" ht="36">
      <c r="A82" s="53">
        <f t="shared" si="9"/>
        <v>69</v>
      </c>
      <c r="B82" s="1">
        <v>1</v>
      </c>
      <c r="C82" s="38" t="s">
        <v>99</v>
      </c>
      <c r="D82" s="1" t="s">
        <v>8</v>
      </c>
      <c r="E82" s="18">
        <v>1</v>
      </c>
      <c r="F82" s="31"/>
      <c r="G82" s="31"/>
      <c r="H82" s="31"/>
      <c r="I82" s="31"/>
      <c r="J82" s="31"/>
      <c r="K82" s="35"/>
      <c r="L82" s="36"/>
    </row>
    <row r="83" spans="1:12" s="5" customFormat="1" ht="24">
      <c r="A83" s="53">
        <f t="shared" si="9"/>
        <v>70</v>
      </c>
      <c r="B83" s="1">
        <f>B82+1</f>
        <v>2</v>
      </c>
      <c r="C83" s="38" t="s">
        <v>42</v>
      </c>
      <c r="D83" s="1" t="s">
        <v>45</v>
      </c>
      <c r="E83" s="18">
        <v>1</v>
      </c>
      <c r="F83" s="31"/>
      <c r="G83" s="31"/>
      <c r="H83" s="31"/>
      <c r="I83" s="31"/>
      <c r="J83" s="31"/>
      <c r="K83" s="35"/>
      <c r="L83" s="36"/>
    </row>
    <row r="84" spans="1:12" s="5" customFormat="1">
      <c r="A84" s="53">
        <f t="shared" si="9"/>
        <v>71</v>
      </c>
      <c r="B84" s="1">
        <f t="shared" ref="B84:B87" si="10">B83+1</f>
        <v>3</v>
      </c>
      <c r="C84" s="38" t="s">
        <v>43</v>
      </c>
      <c r="D84" s="1" t="s">
        <v>45</v>
      </c>
      <c r="E84" s="18">
        <v>1</v>
      </c>
      <c r="F84" s="31"/>
      <c r="G84" s="31"/>
      <c r="H84" s="31"/>
      <c r="I84" s="31"/>
      <c r="J84" s="31"/>
      <c r="K84" s="35"/>
      <c r="L84" s="36"/>
    </row>
    <row r="85" spans="1:12" s="5" customFormat="1" ht="24">
      <c r="A85" s="53">
        <f t="shared" si="9"/>
        <v>72</v>
      </c>
      <c r="B85" s="1">
        <f t="shared" si="10"/>
        <v>4</v>
      </c>
      <c r="C85" s="38" t="s">
        <v>47</v>
      </c>
      <c r="D85" s="1" t="s">
        <v>0</v>
      </c>
      <c r="E85" s="18">
        <v>1</v>
      </c>
      <c r="F85" s="31"/>
      <c r="G85" s="31"/>
      <c r="H85" s="31"/>
      <c r="I85" s="31"/>
      <c r="J85" s="31"/>
      <c r="K85" s="35"/>
      <c r="L85" s="36"/>
    </row>
    <row r="86" spans="1:12" s="5" customFormat="1" ht="24">
      <c r="A86" s="53">
        <f t="shared" si="9"/>
        <v>73</v>
      </c>
      <c r="B86" s="1">
        <f t="shared" si="10"/>
        <v>5</v>
      </c>
      <c r="C86" s="38" t="s">
        <v>46</v>
      </c>
      <c r="D86" s="1" t="s">
        <v>0</v>
      </c>
      <c r="E86" s="18">
        <v>1</v>
      </c>
      <c r="F86" s="31"/>
      <c r="G86" s="31"/>
      <c r="H86" s="31"/>
      <c r="I86" s="31"/>
      <c r="J86" s="31"/>
      <c r="K86" s="35"/>
      <c r="L86" s="36"/>
    </row>
    <row r="87" spans="1:12" s="5" customFormat="1" ht="15.75" customHeight="1">
      <c r="A87" s="53">
        <f t="shared" si="9"/>
        <v>74</v>
      </c>
      <c r="B87" s="1">
        <f t="shared" si="10"/>
        <v>6</v>
      </c>
      <c r="C87" s="38" t="s">
        <v>44</v>
      </c>
      <c r="D87" s="1" t="s">
        <v>0</v>
      </c>
      <c r="E87" s="18">
        <v>4</v>
      </c>
      <c r="F87" s="31"/>
      <c r="G87" s="31"/>
      <c r="H87" s="31"/>
      <c r="I87" s="31"/>
      <c r="J87" s="31"/>
      <c r="K87" s="35"/>
      <c r="L87" s="36"/>
    </row>
    <row r="88" spans="1:12" s="5" customFormat="1" ht="24">
      <c r="A88" s="53">
        <f>A87+1</f>
        <v>75</v>
      </c>
      <c r="B88" s="1">
        <f>B87+1</f>
        <v>7</v>
      </c>
      <c r="C88" s="38" t="s">
        <v>12</v>
      </c>
      <c r="D88" s="10" t="s">
        <v>8</v>
      </c>
      <c r="E88" s="11">
        <v>1</v>
      </c>
      <c r="F88" s="34"/>
      <c r="G88" s="31"/>
      <c r="H88" s="31"/>
      <c r="I88" s="31"/>
      <c r="J88" s="31"/>
      <c r="K88" s="35"/>
      <c r="L88" s="46"/>
    </row>
    <row r="89" spans="1:12" s="5" customFormat="1">
      <c r="A89" s="53">
        <f>A88+1</f>
        <v>76</v>
      </c>
      <c r="B89" s="1">
        <v>9</v>
      </c>
      <c r="C89" s="38" t="s">
        <v>102</v>
      </c>
      <c r="D89" s="1" t="s">
        <v>0</v>
      </c>
      <c r="E89" s="11">
        <v>1</v>
      </c>
      <c r="F89" s="34"/>
      <c r="G89" s="31"/>
      <c r="H89" s="31"/>
      <c r="I89" s="31"/>
      <c r="J89" s="31"/>
      <c r="K89" s="35"/>
      <c r="L89" s="46"/>
    </row>
    <row r="90" spans="1:12" s="5" customFormat="1" ht="15.75" customHeight="1">
      <c r="A90" s="53">
        <f t="shared" ref="A90:A91" si="11">A89+1</f>
        <v>77</v>
      </c>
      <c r="B90" s="1"/>
      <c r="C90" s="52" t="s">
        <v>53</v>
      </c>
      <c r="D90" s="1"/>
      <c r="E90" s="18"/>
      <c r="F90" s="1"/>
      <c r="G90" s="31"/>
      <c r="H90" s="31"/>
      <c r="I90" s="31"/>
      <c r="J90" s="31"/>
      <c r="K90" s="35"/>
      <c r="L90" s="36"/>
    </row>
    <row r="91" spans="1:12" s="5" customFormat="1" ht="24">
      <c r="A91" s="53">
        <f t="shared" si="11"/>
        <v>78</v>
      </c>
      <c r="B91" s="66"/>
      <c r="C91" s="64" t="s">
        <v>63</v>
      </c>
      <c r="D91" s="66"/>
      <c r="E91" s="67"/>
      <c r="F91" s="66"/>
      <c r="G91" s="68"/>
      <c r="H91" s="68"/>
      <c r="I91" s="68"/>
      <c r="J91" s="68"/>
      <c r="K91" s="35"/>
      <c r="L91" s="36"/>
    </row>
    <row r="92" spans="1:12" s="5" customFormat="1" ht="15.75" customHeight="1">
      <c r="A92" s="53">
        <f t="shared" si="9"/>
        <v>79</v>
      </c>
      <c r="B92" s="73">
        <v>3</v>
      </c>
      <c r="C92" s="37" t="s">
        <v>64</v>
      </c>
      <c r="D92" s="73" t="s">
        <v>0</v>
      </c>
      <c r="E92" s="74">
        <v>1</v>
      </c>
      <c r="F92" s="31"/>
      <c r="G92" s="31"/>
      <c r="H92" s="31"/>
      <c r="I92" s="31"/>
      <c r="J92" s="31"/>
      <c r="K92" s="35"/>
      <c r="L92" s="36"/>
    </row>
    <row r="93" spans="1:12" s="5" customFormat="1" ht="15.75" customHeight="1">
      <c r="A93" s="53">
        <f t="shared" si="9"/>
        <v>80</v>
      </c>
      <c r="B93" s="73">
        <v>4</v>
      </c>
      <c r="C93" s="37" t="s">
        <v>65</v>
      </c>
      <c r="D93" s="73" t="s">
        <v>8</v>
      </c>
      <c r="E93" s="74">
        <v>1</v>
      </c>
      <c r="F93" s="31"/>
      <c r="G93" s="31"/>
      <c r="H93" s="31"/>
      <c r="I93" s="31"/>
      <c r="J93" s="31"/>
      <c r="K93" s="35"/>
      <c r="L93" s="36"/>
    </row>
    <row r="94" spans="1:12" s="5" customFormat="1" ht="15.75" customHeight="1">
      <c r="A94" s="53">
        <f t="shared" si="9"/>
        <v>81</v>
      </c>
      <c r="B94" s="73">
        <f t="shared" ref="B94" si="12">B93+1</f>
        <v>5</v>
      </c>
      <c r="C94" s="37" t="s">
        <v>78</v>
      </c>
      <c r="D94" s="73" t="s">
        <v>8</v>
      </c>
      <c r="E94" s="74">
        <v>1</v>
      </c>
      <c r="F94" s="31"/>
      <c r="G94" s="31"/>
      <c r="H94" s="31"/>
      <c r="I94" s="31"/>
      <c r="J94" s="31"/>
      <c r="K94" s="35"/>
      <c r="L94" s="36"/>
    </row>
    <row r="95" spans="1:12" s="5" customFormat="1">
      <c r="A95" s="53">
        <f t="shared" si="9"/>
        <v>82</v>
      </c>
      <c r="B95" s="1"/>
      <c r="C95" s="52" t="s">
        <v>53</v>
      </c>
      <c r="D95" s="1"/>
      <c r="E95" s="18"/>
      <c r="F95" s="1"/>
      <c r="G95" s="31"/>
      <c r="H95" s="31"/>
      <c r="I95" s="31"/>
      <c r="J95" s="31"/>
      <c r="K95" s="35"/>
      <c r="L95" s="36"/>
    </row>
    <row r="96" spans="1:12" s="5" customFormat="1" ht="24">
      <c r="A96" s="53">
        <f t="shared" si="9"/>
        <v>83</v>
      </c>
      <c r="B96" s="66"/>
      <c r="C96" s="64" t="s">
        <v>55</v>
      </c>
      <c r="D96" s="66"/>
      <c r="E96" s="67"/>
      <c r="F96" s="66"/>
      <c r="G96" s="68"/>
      <c r="H96" s="68"/>
      <c r="I96" s="68"/>
      <c r="J96" s="68"/>
      <c r="K96" s="35"/>
      <c r="L96" s="36"/>
    </row>
    <row r="97" spans="1:12" s="5" customFormat="1" ht="15.75" customHeight="1">
      <c r="A97" s="53">
        <f t="shared" si="9"/>
        <v>84</v>
      </c>
      <c r="B97" s="1"/>
      <c r="C97" s="52" t="s">
        <v>53</v>
      </c>
      <c r="D97" s="1"/>
      <c r="E97" s="18"/>
      <c r="F97" s="1"/>
      <c r="G97" s="31"/>
      <c r="H97" s="31"/>
      <c r="I97" s="31"/>
      <c r="J97" s="31"/>
      <c r="K97" s="35"/>
      <c r="L97" s="36"/>
    </row>
    <row r="98" spans="1:12" s="5" customFormat="1" ht="24">
      <c r="A98" s="53">
        <f t="shared" si="9"/>
        <v>85</v>
      </c>
      <c r="B98" s="66">
        <v>1</v>
      </c>
      <c r="C98" s="64" t="s">
        <v>104</v>
      </c>
      <c r="D98" s="66"/>
      <c r="E98" s="67"/>
      <c r="F98" s="66"/>
      <c r="G98" s="68"/>
      <c r="H98" s="68"/>
      <c r="I98" s="68"/>
      <c r="J98" s="68"/>
      <c r="K98" s="35"/>
      <c r="L98" s="36"/>
    </row>
    <row r="99" spans="1:12" s="5" customFormat="1" ht="15.75" customHeight="1">
      <c r="A99" s="53">
        <f t="shared" si="9"/>
        <v>86</v>
      </c>
      <c r="B99" s="1"/>
      <c r="C99" s="52" t="s">
        <v>53</v>
      </c>
      <c r="D99" s="40"/>
      <c r="E99" s="41"/>
      <c r="F99" s="33"/>
      <c r="G99" s="31"/>
      <c r="H99" s="31"/>
      <c r="I99" s="31"/>
      <c r="J99" s="31"/>
      <c r="K99" s="35"/>
      <c r="L99" s="36"/>
    </row>
    <row r="100" spans="1:12" s="5" customFormat="1" ht="24">
      <c r="A100" s="53">
        <f t="shared" si="9"/>
        <v>87</v>
      </c>
      <c r="B100" s="66"/>
      <c r="C100" s="64" t="s">
        <v>56</v>
      </c>
      <c r="D100" s="66"/>
      <c r="E100" s="67"/>
      <c r="F100" s="66"/>
      <c r="G100" s="68"/>
      <c r="H100" s="68"/>
      <c r="I100" s="68"/>
      <c r="J100" s="68"/>
      <c r="K100" s="35"/>
      <c r="L100" s="36"/>
    </row>
    <row r="101" spans="1:12" s="5" customFormat="1" ht="15.75" customHeight="1">
      <c r="A101" s="53">
        <f t="shared" si="9"/>
        <v>88</v>
      </c>
      <c r="B101" s="1"/>
      <c r="C101" s="52" t="s">
        <v>53</v>
      </c>
      <c r="D101" s="1"/>
      <c r="E101" s="18"/>
      <c r="F101" s="1"/>
      <c r="G101" s="31"/>
      <c r="H101" s="31"/>
      <c r="I101" s="31"/>
      <c r="J101" s="31"/>
      <c r="K101" s="35"/>
      <c r="L101" s="36"/>
    </row>
    <row r="102" spans="1:12" s="5" customFormat="1" ht="36">
      <c r="A102" s="53">
        <f t="shared" si="9"/>
        <v>89</v>
      </c>
      <c r="B102" s="66">
        <v>1</v>
      </c>
      <c r="C102" s="64" t="s">
        <v>57</v>
      </c>
      <c r="D102" s="66"/>
      <c r="E102" s="67"/>
      <c r="F102" s="66"/>
      <c r="G102" s="68"/>
      <c r="H102" s="68"/>
      <c r="I102" s="68"/>
      <c r="J102" s="68"/>
      <c r="K102" s="35"/>
      <c r="L102" s="36"/>
    </row>
    <row r="103" spans="1:12" s="12" customFormat="1" ht="15.75" customHeight="1">
      <c r="A103" s="53">
        <f t="shared" si="9"/>
        <v>90</v>
      </c>
      <c r="B103" s="1"/>
      <c r="C103" s="75"/>
      <c r="D103" s="40"/>
      <c r="E103" s="41"/>
      <c r="F103" s="33"/>
      <c r="G103" s="31"/>
      <c r="H103" s="31"/>
      <c r="I103" s="31"/>
      <c r="J103" s="31"/>
      <c r="K103" s="47"/>
      <c r="L103" s="48"/>
    </row>
    <row r="104" spans="1:12" s="12" customFormat="1" ht="15.75" customHeight="1">
      <c r="A104" s="53">
        <f t="shared" si="9"/>
        <v>91</v>
      </c>
      <c r="B104" s="1"/>
      <c r="C104" s="52" t="s">
        <v>53</v>
      </c>
      <c r="D104" s="1"/>
      <c r="E104" s="18"/>
      <c r="F104" s="38"/>
      <c r="G104" s="31"/>
      <c r="H104" s="31"/>
      <c r="I104" s="31"/>
      <c r="J104" s="31"/>
      <c r="K104" s="47"/>
      <c r="L104" s="48"/>
    </row>
    <row r="105" spans="1:12" s="5" customFormat="1" ht="15.75" customHeight="1">
      <c r="A105" s="53">
        <f t="shared" si="9"/>
        <v>92</v>
      </c>
      <c r="B105" s="66"/>
      <c r="C105" s="64" t="s">
        <v>13</v>
      </c>
      <c r="D105" s="66"/>
      <c r="E105" s="67"/>
      <c r="F105" s="66"/>
      <c r="G105" s="68"/>
      <c r="H105" s="68"/>
      <c r="I105" s="68"/>
      <c r="J105" s="68"/>
      <c r="K105" s="35"/>
      <c r="L105" s="36"/>
    </row>
    <row r="106" spans="1:12" s="5" customFormat="1" ht="15.75" customHeight="1">
      <c r="A106" s="53">
        <f t="shared" si="9"/>
        <v>93</v>
      </c>
      <c r="B106" s="1">
        <v>1</v>
      </c>
      <c r="C106" s="38" t="s">
        <v>83</v>
      </c>
      <c r="D106" s="1" t="s">
        <v>8</v>
      </c>
      <c r="E106" s="18">
        <v>1</v>
      </c>
      <c r="F106" s="1"/>
      <c r="G106" s="31"/>
      <c r="H106" s="31"/>
      <c r="I106" s="31"/>
      <c r="J106" s="31"/>
      <c r="K106" s="35"/>
      <c r="L106" s="36"/>
    </row>
    <row r="107" spans="1:12" s="5" customFormat="1" ht="48">
      <c r="A107" s="53">
        <f t="shared" si="9"/>
        <v>94</v>
      </c>
      <c r="B107" s="1">
        <f>B106+1</f>
        <v>2</v>
      </c>
      <c r="C107" s="38" t="s">
        <v>59</v>
      </c>
      <c r="D107" s="1" t="s">
        <v>8</v>
      </c>
      <c r="E107" s="18">
        <v>1</v>
      </c>
      <c r="F107" s="31"/>
      <c r="G107" s="31"/>
      <c r="H107" s="31"/>
      <c r="I107" s="31"/>
      <c r="J107" s="31"/>
      <c r="K107" s="35"/>
      <c r="L107" s="36"/>
    </row>
    <row r="108" spans="1:12" s="5" customFormat="1" ht="48">
      <c r="A108" s="53">
        <f t="shared" si="9"/>
        <v>95</v>
      </c>
      <c r="B108" s="1">
        <f t="shared" ref="B108:B110" si="13">B107+1</f>
        <v>3</v>
      </c>
      <c r="C108" s="38" t="s">
        <v>60</v>
      </c>
      <c r="D108" s="1" t="s">
        <v>8</v>
      </c>
      <c r="E108" s="18">
        <v>1</v>
      </c>
      <c r="F108" s="31"/>
      <c r="G108" s="31"/>
      <c r="H108" s="31"/>
      <c r="I108" s="31"/>
      <c r="J108" s="31"/>
      <c r="K108" s="35"/>
      <c r="L108" s="36"/>
    </row>
    <row r="109" spans="1:12" s="5" customFormat="1" ht="60">
      <c r="A109" s="53">
        <f t="shared" si="9"/>
        <v>96</v>
      </c>
      <c r="B109" s="1">
        <f t="shared" si="13"/>
        <v>4</v>
      </c>
      <c r="C109" s="38" t="s">
        <v>79</v>
      </c>
      <c r="D109" s="1" t="s">
        <v>8</v>
      </c>
      <c r="E109" s="18">
        <v>1</v>
      </c>
      <c r="F109" s="31"/>
      <c r="G109" s="31"/>
      <c r="H109" s="31"/>
      <c r="I109" s="31"/>
      <c r="J109" s="31"/>
      <c r="K109" s="35"/>
      <c r="L109" s="36"/>
    </row>
    <row r="110" spans="1:12" s="5" customFormat="1" ht="36">
      <c r="A110" s="53">
        <f t="shared" si="9"/>
        <v>97</v>
      </c>
      <c r="B110" s="1">
        <f t="shared" si="13"/>
        <v>5</v>
      </c>
      <c r="C110" s="38" t="s">
        <v>82</v>
      </c>
      <c r="D110" s="1" t="s">
        <v>8</v>
      </c>
      <c r="E110" s="18">
        <v>1</v>
      </c>
      <c r="F110" s="31"/>
      <c r="G110" s="31"/>
      <c r="H110" s="31"/>
      <c r="I110" s="31"/>
      <c r="J110" s="31"/>
      <c r="K110" s="35"/>
      <c r="L110" s="36"/>
    </row>
    <row r="111" spans="1:12" s="5" customFormat="1" ht="15.75" customHeight="1">
      <c r="A111" s="53">
        <f t="shared" si="9"/>
        <v>98</v>
      </c>
      <c r="B111" s="1"/>
      <c r="C111" s="52" t="s">
        <v>53</v>
      </c>
      <c r="D111" s="1"/>
      <c r="E111" s="18"/>
      <c r="F111" s="1"/>
      <c r="G111" s="1"/>
      <c r="H111" s="32"/>
      <c r="I111" s="32"/>
      <c r="J111" s="32"/>
      <c r="K111" s="35"/>
      <c r="L111" s="36"/>
    </row>
    <row r="112" spans="1:12" s="5" customFormat="1" ht="15.75" customHeight="1">
      <c r="A112" s="53">
        <f t="shared" si="9"/>
        <v>99</v>
      </c>
      <c r="B112" s="1"/>
      <c r="C112" s="38"/>
      <c r="D112" s="1"/>
      <c r="E112" s="18"/>
      <c r="F112" s="1"/>
      <c r="G112" s="1"/>
      <c r="H112" s="32"/>
      <c r="I112" s="32"/>
      <c r="J112" s="32"/>
      <c r="K112" s="35"/>
      <c r="L112" s="36"/>
    </row>
    <row r="113" spans="1:12" s="5" customFormat="1" ht="21.75" customHeight="1">
      <c r="A113" s="53">
        <f t="shared" si="9"/>
        <v>100</v>
      </c>
      <c r="B113" s="1"/>
      <c r="C113" s="29" t="s">
        <v>18</v>
      </c>
      <c r="D113" s="1"/>
      <c r="E113" s="18"/>
      <c r="F113" s="1"/>
      <c r="G113" s="1"/>
      <c r="H113" s="32"/>
      <c r="I113" s="32"/>
      <c r="J113" s="32"/>
      <c r="K113" s="35"/>
      <c r="L113" s="45"/>
    </row>
    <row r="114" spans="1:12" s="5" customFormat="1" ht="21.75" customHeight="1">
      <c r="A114" s="53">
        <f t="shared" si="9"/>
        <v>101</v>
      </c>
      <c r="B114" s="102"/>
      <c r="C114" s="102" t="s">
        <v>48</v>
      </c>
      <c r="D114" s="102"/>
      <c r="E114" s="102"/>
      <c r="F114" s="102"/>
      <c r="G114" s="102"/>
      <c r="H114" s="102"/>
      <c r="I114" s="102"/>
      <c r="J114" s="102"/>
      <c r="K114" s="102"/>
      <c r="L114" s="102"/>
    </row>
    <row r="115" spans="1:12" s="5" customFormat="1">
      <c r="A115" s="53">
        <f t="shared" si="9"/>
        <v>102</v>
      </c>
      <c r="B115" s="1"/>
      <c r="C115" s="29" t="s">
        <v>49</v>
      </c>
      <c r="D115" s="1"/>
      <c r="E115" s="18"/>
      <c r="F115" s="1"/>
      <c r="G115" s="1"/>
      <c r="H115" s="32"/>
      <c r="I115" s="32"/>
      <c r="J115" s="32"/>
      <c r="K115" s="35"/>
      <c r="L115" s="45"/>
    </row>
    <row r="116" spans="1:12" s="5" customFormat="1" ht="12.75">
      <c r="A116" s="53">
        <f t="shared" si="9"/>
        <v>103</v>
      </c>
      <c r="B116" s="1"/>
      <c r="C116" s="60" t="s">
        <v>50</v>
      </c>
      <c r="D116" s="1"/>
      <c r="E116" s="18"/>
      <c r="F116" s="104" t="s">
        <v>113</v>
      </c>
      <c r="G116" s="105"/>
      <c r="H116" s="105"/>
      <c r="I116" s="105"/>
      <c r="J116" s="105"/>
      <c r="K116" s="105"/>
      <c r="L116" s="106"/>
    </row>
    <row r="117" spans="1:12" s="5" customFormat="1" ht="12.75">
      <c r="A117" s="53">
        <f t="shared" si="9"/>
        <v>104</v>
      </c>
      <c r="B117" s="1"/>
      <c r="C117" s="61" t="s">
        <v>51</v>
      </c>
      <c r="D117" s="1"/>
      <c r="E117" s="18"/>
      <c r="F117" s="104" t="s">
        <v>113</v>
      </c>
      <c r="G117" s="105"/>
      <c r="H117" s="105"/>
      <c r="I117" s="105"/>
      <c r="J117" s="105"/>
      <c r="K117" s="105"/>
      <c r="L117" s="106"/>
    </row>
    <row r="118" spans="1:12" s="5" customFormat="1" ht="12.75">
      <c r="A118" s="53">
        <f t="shared" si="9"/>
        <v>105</v>
      </c>
      <c r="B118" s="1"/>
      <c r="C118" s="62" t="s">
        <v>52</v>
      </c>
      <c r="D118" s="1"/>
      <c r="E118" s="18"/>
      <c r="F118" s="104" t="s">
        <v>113</v>
      </c>
      <c r="G118" s="105"/>
      <c r="H118" s="105"/>
      <c r="I118" s="105"/>
      <c r="J118" s="105"/>
      <c r="K118" s="105"/>
      <c r="L118" s="106"/>
    </row>
    <row r="119" spans="1:12" s="5" customFormat="1" ht="38.25">
      <c r="A119" s="53">
        <f t="shared" si="9"/>
        <v>106</v>
      </c>
      <c r="B119" s="1"/>
      <c r="C119" s="63" t="s">
        <v>103</v>
      </c>
      <c r="D119" s="1"/>
      <c r="E119" s="18"/>
      <c r="F119" s="104" t="s">
        <v>113</v>
      </c>
      <c r="G119" s="105"/>
      <c r="H119" s="105"/>
      <c r="I119" s="105"/>
      <c r="J119" s="105"/>
      <c r="K119" s="105"/>
      <c r="L119" s="106"/>
    </row>
    <row r="120" spans="1:12" s="5" customFormat="1">
      <c r="B120" s="13"/>
      <c r="C120" s="21"/>
      <c r="D120" s="13"/>
      <c r="E120" s="13"/>
      <c r="F120" s="22"/>
      <c r="G120" s="22"/>
      <c r="H120" s="23"/>
      <c r="I120" s="23"/>
      <c r="J120" s="23"/>
    </row>
    <row r="121" spans="1:12" ht="28.5" customHeight="1">
      <c r="B121" s="112"/>
      <c r="C121" s="113"/>
      <c r="D121" s="113"/>
      <c r="E121" s="113"/>
      <c r="F121" s="113"/>
      <c r="G121" s="113"/>
      <c r="H121" s="113"/>
      <c r="I121" s="113"/>
      <c r="J121" s="113"/>
    </row>
    <row r="122" spans="1:12" ht="14.25" customHeight="1">
      <c r="B122" s="124"/>
      <c r="C122" s="124"/>
      <c r="D122" s="124"/>
      <c r="E122" s="124"/>
      <c r="F122" s="124"/>
      <c r="G122" s="124"/>
      <c r="H122" s="124"/>
      <c r="I122" s="124"/>
      <c r="J122" s="124"/>
    </row>
    <row r="123" spans="1:12" ht="12.75">
      <c r="B123" s="24"/>
      <c r="C123" s="26"/>
      <c r="D123" s="27"/>
      <c r="E123" s="28"/>
      <c r="F123" s="28"/>
      <c r="G123" s="28"/>
      <c r="H123" s="25"/>
      <c r="I123" s="25"/>
      <c r="J123" s="25"/>
    </row>
    <row r="124" spans="1:12" ht="14.25" customHeight="1">
      <c r="B124" s="24"/>
      <c r="C124" s="27"/>
      <c r="D124" s="27"/>
      <c r="E124" s="28"/>
      <c r="F124" s="28"/>
      <c r="G124" s="28"/>
      <c r="H124" s="25"/>
      <c r="I124" s="25"/>
      <c r="J124" s="25"/>
    </row>
    <row r="125" spans="1:12" ht="14.25" customHeight="1">
      <c r="B125" s="24"/>
      <c r="C125" s="27"/>
      <c r="D125" s="27"/>
      <c r="E125" s="28"/>
      <c r="F125" s="28"/>
      <c r="G125" s="28"/>
      <c r="H125" s="25"/>
      <c r="I125" s="25"/>
      <c r="J125" s="25"/>
    </row>
    <row r="126" spans="1:12" ht="12.75">
      <c r="B126" s="24"/>
      <c r="C126" s="26"/>
      <c r="D126" s="27"/>
      <c r="E126" s="28"/>
      <c r="F126" s="28"/>
      <c r="G126" s="28"/>
      <c r="H126" s="25"/>
      <c r="I126" s="25"/>
      <c r="J126" s="25"/>
    </row>
    <row r="127" spans="1:12" ht="12.75">
      <c r="B127" s="24"/>
      <c r="C127" s="26"/>
      <c r="D127" s="27"/>
      <c r="E127" s="28"/>
      <c r="F127" s="28"/>
      <c r="G127" s="28"/>
      <c r="H127" s="25"/>
      <c r="I127" s="25"/>
      <c r="J127" s="25"/>
    </row>
    <row r="128" spans="1:12">
      <c r="B128" s="124"/>
      <c r="C128" s="124"/>
      <c r="D128" s="2"/>
      <c r="E128" s="2"/>
      <c r="F128" s="2"/>
      <c r="G128" s="2"/>
    </row>
    <row r="129" spans="2:9">
      <c r="B129" s="124"/>
      <c r="C129" s="124"/>
      <c r="D129" s="13"/>
      <c r="E129" s="13"/>
      <c r="F129" s="13"/>
      <c r="G129" s="13"/>
      <c r="H129" s="20"/>
      <c r="I129" s="20"/>
    </row>
    <row r="130" spans="2:9">
      <c r="B130" s="14"/>
      <c r="C130" s="14"/>
      <c r="D130" s="13"/>
      <c r="E130" s="13"/>
      <c r="F130" s="2"/>
      <c r="G130" s="2"/>
    </row>
    <row r="131" spans="2:9">
      <c r="B131" s="2"/>
      <c r="D131" s="13"/>
      <c r="E131" s="13"/>
      <c r="F131" s="13"/>
      <c r="G131" s="13"/>
      <c r="H131" s="20"/>
      <c r="I131" s="20"/>
    </row>
    <row r="132" spans="2:9" ht="15" customHeight="1">
      <c r="H132" s="15"/>
      <c r="I132" s="15"/>
    </row>
    <row r="133" spans="2:9">
      <c r="B133" s="125"/>
      <c r="C133" s="125"/>
      <c r="D133" s="16"/>
      <c r="E133" s="4"/>
      <c r="F133" s="17"/>
      <c r="G133" s="17"/>
      <c r="H133" s="4"/>
      <c r="I133" s="4"/>
    </row>
    <row r="134" spans="2:9" ht="16.5" customHeight="1">
      <c r="B134" s="126"/>
      <c r="C134" s="126"/>
      <c r="D134" s="16"/>
      <c r="E134" s="17"/>
      <c r="F134" s="17"/>
      <c r="G134" s="17"/>
      <c r="H134" s="4"/>
      <c r="I134" s="4"/>
    </row>
    <row r="135" spans="2:9" ht="15" customHeight="1">
      <c r="B135" s="16"/>
      <c r="C135" s="16"/>
      <c r="D135" s="16"/>
      <c r="E135" s="17"/>
      <c r="F135" s="17"/>
      <c r="G135" s="17"/>
      <c r="H135" s="4"/>
      <c r="I135" s="4"/>
    </row>
    <row r="136" spans="2:9">
      <c r="B136" s="16"/>
      <c r="C136" s="16"/>
      <c r="D136" s="16"/>
      <c r="E136" s="17"/>
      <c r="F136" s="17"/>
      <c r="G136" s="17"/>
      <c r="H136" s="4"/>
      <c r="I136" s="4"/>
    </row>
    <row r="137" spans="2:9">
      <c r="B137" s="125"/>
      <c r="C137" s="125"/>
      <c r="D137" s="16"/>
      <c r="F137" s="17"/>
      <c r="G137" s="17"/>
      <c r="H137" s="19"/>
      <c r="I137" s="19"/>
    </row>
    <row r="138" spans="2:9">
      <c r="H138" s="15"/>
      <c r="I138" s="15"/>
    </row>
    <row r="139" spans="2:9">
      <c r="H139" s="15"/>
      <c r="I139" s="15"/>
    </row>
    <row r="140" spans="2:9">
      <c r="H140" s="15"/>
      <c r="I140" s="15"/>
    </row>
    <row r="141" spans="2:9">
      <c r="H141" s="15"/>
      <c r="I141" s="15"/>
    </row>
    <row r="142" spans="2:9">
      <c r="H142" s="15"/>
      <c r="I142" s="15"/>
    </row>
    <row r="143" spans="2:9">
      <c r="H143" s="15"/>
      <c r="I143" s="15"/>
    </row>
    <row r="144" spans="2:9">
      <c r="D144" s="13"/>
      <c r="E144" s="13"/>
      <c r="F144" s="13"/>
      <c r="G144" s="13"/>
      <c r="H144" s="88"/>
      <c r="I144" s="15"/>
    </row>
    <row r="145" spans="4:9" ht="15">
      <c r="D145" s="13"/>
      <c r="E145" s="89"/>
      <c r="F145" s="90"/>
      <c r="G145" s="90"/>
      <c r="H145" s="90"/>
      <c r="I145" s="15"/>
    </row>
    <row r="146" spans="4:9" ht="15">
      <c r="D146" s="13"/>
      <c r="E146" s="89"/>
      <c r="F146" s="90"/>
      <c r="G146" s="90"/>
      <c r="H146" s="90"/>
      <c r="I146" s="15"/>
    </row>
    <row r="147" spans="4:9" ht="15">
      <c r="D147" s="13"/>
      <c r="E147" s="89"/>
      <c r="F147" s="90"/>
      <c r="G147" s="90"/>
      <c r="H147" s="90"/>
      <c r="I147" s="15"/>
    </row>
    <row r="148" spans="4:9" ht="15">
      <c r="D148" s="13"/>
      <c r="E148" s="89"/>
      <c r="F148" s="90"/>
      <c r="G148" s="90"/>
      <c r="H148" s="90"/>
      <c r="I148" s="15"/>
    </row>
    <row r="149" spans="4:9" ht="15">
      <c r="D149" s="13"/>
      <c r="E149" s="89"/>
      <c r="F149" s="90"/>
      <c r="G149" s="90"/>
      <c r="H149" s="90"/>
    </row>
    <row r="150" spans="4:9" ht="15">
      <c r="D150" s="13"/>
      <c r="E150" s="89"/>
      <c r="F150" s="90"/>
      <c r="G150" s="90"/>
      <c r="H150" s="90"/>
    </row>
    <row r="151" spans="4:9" ht="15">
      <c r="D151" s="13"/>
      <c r="E151" s="89"/>
      <c r="F151" s="90"/>
      <c r="G151" s="90"/>
      <c r="H151" s="90"/>
    </row>
    <row r="152" spans="4:9" ht="15">
      <c r="D152" s="13"/>
      <c r="E152" s="89"/>
      <c r="F152" s="90"/>
      <c r="G152" s="90"/>
      <c r="H152" s="90"/>
    </row>
    <row r="153" spans="4:9" ht="15">
      <c r="D153" s="13"/>
      <c r="E153" s="89"/>
      <c r="F153" s="90"/>
      <c r="G153" s="90"/>
      <c r="H153" s="90"/>
    </row>
    <row r="154" spans="4:9" ht="15">
      <c r="D154" s="13"/>
      <c r="E154" s="89"/>
      <c r="F154" s="90"/>
      <c r="G154" s="90"/>
      <c r="H154" s="90"/>
    </row>
    <row r="155" spans="4:9" ht="15">
      <c r="D155" s="13"/>
      <c r="E155" s="89"/>
      <c r="F155" s="90"/>
      <c r="G155" s="90"/>
      <c r="H155" s="90"/>
    </row>
    <row r="156" spans="4:9" ht="15">
      <c r="D156" s="13"/>
      <c r="E156" s="89"/>
      <c r="F156" s="90"/>
      <c r="G156" s="90"/>
      <c r="H156" s="90"/>
    </row>
    <row r="157" spans="4:9" ht="15">
      <c r="D157" s="13"/>
      <c r="E157" s="89"/>
      <c r="F157" s="90"/>
      <c r="G157" s="90"/>
      <c r="H157" s="90"/>
    </row>
    <row r="158" spans="4:9" ht="15">
      <c r="D158" s="13"/>
      <c r="E158" s="89"/>
      <c r="F158" s="90"/>
      <c r="G158" s="90"/>
      <c r="H158" s="90"/>
    </row>
    <row r="159" spans="4:9" ht="15">
      <c r="D159" s="13"/>
      <c r="E159" s="89"/>
      <c r="F159" s="90"/>
      <c r="G159" s="90"/>
      <c r="H159" s="90"/>
    </row>
    <row r="160" spans="4:9">
      <c r="D160" s="13"/>
      <c r="E160" s="13"/>
      <c r="F160" s="13"/>
      <c r="G160" s="13"/>
      <c r="H160" s="91"/>
    </row>
    <row r="161" spans="5:5">
      <c r="E161" s="3">
        <f>SUM(E146:E159)</f>
        <v>0</v>
      </c>
    </row>
  </sheetData>
  <mergeCells count="24">
    <mergeCell ref="B137:C137"/>
    <mergeCell ref="B133:C133"/>
    <mergeCell ref="B134:C134"/>
    <mergeCell ref="F2:L2"/>
    <mergeCell ref="F116:L116"/>
    <mergeCell ref="B128:C128"/>
    <mergeCell ref="B129:C129"/>
    <mergeCell ref="B122:J122"/>
    <mergeCell ref="A9:A10"/>
    <mergeCell ref="B121:J121"/>
    <mergeCell ref="B4:J4"/>
    <mergeCell ref="B5:J5"/>
    <mergeCell ref="B6:J6"/>
    <mergeCell ref="B7:J7"/>
    <mergeCell ref="B9:B10"/>
    <mergeCell ref="C9:C10"/>
    <mergeCell ref="D9:D10"/>
    <mergeCell ref="F9:G9"/>
    <mergeCell ref="H9:I9"/>
    <mergeCell ref="F117:L117"/>
    <mergeCell ref="F118:L118"/>
    <mergeCell ref="F119:L119"/>
    <mergeCell ref="K9:K10"/>
    <mergeCell ref="L9:L10"/>
  </mergeCells>
  <phoneticPr fontId="0" type="noConversion"/>
  <printOptions horizontalCentered="1"/>
  <pageMargins left="0.19685039370078741" right="0.19685039370078741" top="0.47244094488188981" bottom="0.39370078740157483" header="0.23622047244094491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1" sqref="F31:F32"/>
    </sheetView>
  </sheetViews>
  <sheetFormatPr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Лист1</vt:lpstr>
      <vt:lpstr>смета!Область_печати</vt:lpstr>
    </vt:vector>
  </TitlesOfParts>
  <Company>Pioner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</dc:creator>
  <cp:lastModifiedBy>SPonasenkova</cp:lastModifiedBy>
  <cp:lastPrinted>2012-04-26T06:31:45Z</cp:lastPrinted>
  <dcterms:created xsi:type="dcterms:W3CDTF">2004-07-12T16:53:24Z</dcterms:created>
  <dcterms:modified xsi:type="dcterms:W3CDTF">2012-05-03T05:50:56Z</dcterms:modified>
</cp:coreProperties>
</file>